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00 - VEDLEJŠÍ ROZPOČT..." sheetId="2" r:id="rId2"/>
    <sheet name="SO 101.1 - REKONSTRUKCE U..." sheetId="3" r:id="rId3"/>
    <sheet name="SO 101.2 - REKONSTRUKCE U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'SO 000 - VEDLEJŠÍ ROZPOČT...'!$C$83:$K$118</definedName>
    <definedName name="_xlnm.Print_Area" localSheetId="1">'SO 000 - VEDLEJŠÍ ROZPOČT...'!$C$4:$J$39,'SO 000 - VEDLEJŠÍ ROZPOČT...'!$C$45:$J$65,'SO 000 - VEDLEJŠÍ ROZPOČT...'!$C$71:$K$118</definedName>
    <definedName name="_xlnm.Print_Titles" localSheetId="1">'SO 000 - VEDLEJŠÍ ROZPOČT...'!$83:$83</definedName>
    <definedName name="_xlnm._FilterDatabase" localSheetId="2" hidden="1">'SO 101.1 - REKONSTRUKCE U...'!$C$87:$K$276</definedName>
    <definedName name="_xlnm.Print_Area" localSheetId="2">'SO 101.1 - REKONSTRUKCE U...'!$C$4:$J$39,'SO 101.1 - REKONSTRUKCE U...'!$C$45:$J$69,'SO 101.1 - REKONSTRUKCE U...'!$C$75:$K$276</definedName>
    <definedName name="_xlnm.Print_Titles" localSheetId="2">'SO 101.1 - REKONSTRUKCE U...'!$87:$87</definedName>
    <definedName name="_xlnm._FilterDatabase" localSheetId="3" hidden="1">'SO 101.2 - REKONSTRUKCE U...'!$C$84:$K$147</definedName>
    <definedName name="_xlnm.Print_Area" localSheetId="3">'SO 101.2 - REKONSTRUKCE U...'!$C$4:$J$39,'SO 101.2 - REKONSTRUKCE U...'!$C$45:$J$66,'SO 101.2 - REKONSTRUKCE U...'!$C$72:$K$147</definedName>
    <definedName name="_xlnm.Print_Titles" localSheetId="3">'SO 101.2 - REKONSTRUKCE U...'!$84:$84</definedName>
    <definedName name="_xlnm.Print_Area" localSheetId="4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55"/>
  <c r="J17"/>
  <c r="J12"/>
  <c r="J79"/>
  <c r="E7"/>
  <c r="E75"/>
  <c i="3" r="J37"/>
  <c r="J36"/>
  <c i="1" r="AY56"/>
  <c i="3" r="J35"/>
  <c i="1" r="AX56"/>
  <c i="3" r="BI276"/>
  <c r="BH276"/>
  <c r="BG276"/>
  <c r="BF276"/>
  <c r="T276"/>
  <c r="T275"/>
  <c r="R276"/>
  <c r="R275"/>
  <c r="P276"/>
  <c r="P275"/>
  <c r="BI272"/>
  <c r="BH272"/>
  <c r="BG272"/>
  <c r="BF272"/>
  <c r="T272"/>
  <c r="R272"/>
  <c r="P272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7"/>
  <c r="BH247"/>
  <c r="BG247"/>
  <c r="BF247"/>
  <c r="T247"/>
  <c r="R247"/>
  <c r="P247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2"/>
  <c r="BH212"/>
  <c r="BG212"/>
  <c r="BF212"/>
  <c r="T212"/>
  <c r="R212"/>
  <c r="P212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48"/>
  <c r="BH148"/>
  <c r="BG148"/>
  <c r="BF148"/>
  <c r="T148"/>
  <c r="R148"/>
  <c r="P148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T135"/>
  <c r="R136"/>
  <c r="R135"/>
  <c r="P136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4"/>
  <c r="BH104"/>
  <c r="BG104"/>
  <c r="BF104"/>
  <c r="T104"/>
  <c r="R104"/>
  <c r="P104"/>
  <c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48"/>
  <c i="2" r="J37"/>
  <c r="J36"/>
  <c i="1" r="AY55"/>
  <c i="2" r="J35"/>
  <c i="1" r="AX55"/>
  <c i="2"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6"/>
  <c r="BH106"/>
  <c r="BG106"/>
  <c r="BF106"/>
  <c r="T106"/>
  <c r="T105"/>
  <c r="R106"/>
  <c r="R105"/>
  <c r="P106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0"/>
  <c r="BH90"/>
  <c r="BG90"/>
  <c r="BF90"/>
  <c r="T90"/>
  <c r="R90"/>
  <c r="P90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" r="L50"/>
  <c r="AM50"/>
  <c r="AM49"/>
  <c r="L49"/>
  <c r="AM47"/>
  <c r="L47"/>
  <c r="L45"/>
  <c r="L44"/>
  <c i="2" r="BK106"/>
  <c i="3" r="BK264"/>
  <c r="BK117"/>
  <c r="BK276"/>
  <c i="4" r="BK138"/>
  <c i="3" r="J263"/>
  <c r="J220"/>
  <c r="J253"/>
  <c i="4" r="J123"/>
  <c i="2" r="BK110"/>
  <c i="3" r="J114"/>
  <c r="BK241"/>
  <c i="4" r="J112"/>
  <c i="3" r="J99"/>
  <c i="4" r="BK123"/>
  <c i="2" r="J94"/>
  <c i="3" r="BK109"/>
  <c r="BK239"/>
  <c i="4" r="BK120"/>
  <c i="2" r="BK94"/>
  <c i="3" r="BK187"/>
  <c r="BK190"/>
  <c i="4" r="BK118"/>
  <c i="3" r="BK156"/>
  <c r="BK96"/>
  <c r="J91"/>
  <c r="BK120"/>
  <c i="2" r="J99"/>
  <c i="3" r="BK212"/>
  <c r="BK198"/>
  <c i="4" r="BK101"/>
  <c i="2" r="BK99"/>
  <c i="3" r="BK136"/>
  <c r="J271"/>
  <c r="J109"/>
  <c i="4" r="J118"/>
  <c i="3" r="BK176"/>
  <c r="J229"/>
  <c r="BK104"/>
  <c i="4" r="BK90"/>
  <c r="J101"/>
  <c r="J128"/>
  <c i="3" r="J260"/>
  <c r="BK247"/>
  <c r="J267"/>
  <c i="4" r="BK95"/>
  <c i="3" r="J265"/>
  <c r="BK145"/>
  <c r="J153"/>
  <c i="4" r="J131"/>
  <c i="2" r="BK96"/>
  <c i="3" r="J227"/>
  <c r="J194"/>
  <c r="BK249"/>
  <c i="4" r="J143"/>
  <c i="3" r="BK204"/>
  <c r="J258"/>
  <c r="J156"/>
  <c r="J201"/>
  <c i="4" r="BK114"/>
  <c i="2" r="J113"/>
  <c i="3" r="J167"/>
  <c r="J215"/>
  <c r="J247"/>
  <c i="4" r="BK116"/>
  <c i="2" r="BK90"/>
  <c i="3" r="BK180"/>
  <c r="J206"/>
  <c r="J276"/>
  <c r="BK220"/>
  <c r="J123"/>
  <c i="2" r="J106"/>
  <c i="3" r="J129"/>
  <c r="BK196"/>
  <c i="4" r="BK143"/>
  <c r="BK104"/>
  <c i="3" r="J192"/>
  <c r="J269"/>
  <c i="4" r="BK142"/>
  <c i="3" r="J232"/>
  <c r="J127"/>
  <c r="J241"/>
  <c i="4" r="J116"/>
  <c i="3" r="J160"/>
  <c r="BK182"/>
  <c r="BK148"/>
  <c r="J178"/>
  <c r="J136"/>
  <c i="4" r="BK131"/>
  <c i="3" r="J104"/>
  <c r="BK185"/>
  <c r="J190"/>
  <c i="4" r="J95"/>
  <c i="2" r="BK102"/>
  <c i="3" r="J243"/>
  <c r="J164"/>
  <c r="J172"/>
  <c i="4" r="J104"/>
  <c i="3" r="BK158"/>
  <c r="J117"/>
  <c r="BK99"/>
  <c i="2" r="J110"/>
  <c i="3" r="BK271"/>
  <c r="BK260"/>
  <c r="BK265"/>
  <c i="4" r="J146"/>
  <c i="3" r="BK189"/>
  <c i="4" r="BK106"/>
  <c i="3" r="J93"/>
  <c i="4" r="BK128"/>
  <c i="2" r="BK113"/>
  <c i="3" r="BK243"/>
  <c r="BK162"/>
  <c r="BK111"/>
  <c i="4" r="J120"/>
  <c i="3" r="J187"/>
  <c r="J148"/>
  <c r="BK170"/>
  <c i="4" r="J98"/>
  <c i="3" r="J140"/>
  <c r="BK155"/>
  <c i="4" r="BK112"/>
  <c i="2" r="J102"/>
  <c i="3" r="BK153"/>
  <c r="J198"/>
  <c i="4" r="J88"/>
  <c r="J138"/>
  <c i="3" r="J212"/>
  <c r="BK237"/>
  <c r="J180"/>
  <c r="J158"/>
  <c i="4" r="BK146"/>
  <c i="3" r="J237"/>
  <c r="J176"/>
  <c r="BK201"/>
  <c r="J255"/>
  <c r="J155"/>
  <c i="4" r="BK135"/>
  <c i="3" r="J189"/>
  <c r="BK194"/>
  <c r="BK114"/>
  <c i="4" r="BK88"/>
  <c i="3" r="J96"/>
  <c r="BK263"/>
  <c r="BK267"/>
  <c i="4" r="J142"/>
  <c i="3" r="J182"/>
  <c r="J170"/>
  <c r="J162"/>
  <c i="4" r="J90"/>
  <c i="3" r="BK253"/>
  <c r="BK206"/>
  <c r="J225"/>
  <c i="4" r="BK98"/>
  <c i="2" r="J116"/>
  <c i="3" r="J145"/>
  <c r="BK160"/>
  <c r="J272"/>
  <c i="4" r="J135"/>
  <c i="3" r="BK132"/>
  <c r="BK232"/>
  <c r="BK172"/>
  <c i="4" r="BK108"/>
  <c i="3" r="BK229"/>
  <c i="4" r="J108"/>
  <c i="3" r="BK93"/>
  <c r="J204"/>
  <c r="BK127"/>
  <c i="2" r="J90"/>
  <c i="3" r="BK215"/>
  <c r="BK227"/>
  <c i="4" r="J92"/>
  <c i="1" r="AS54"/>
  <c i="3" r="BK178"/>
  <c i="4" r="J126"/>
  <c i="2" r="J87"/>
  <c i="3" r="BK129"/>
  <c r="J111"/>
  <c r="BK123"/>
  <c i="4" r="BK92"/>
  <c i="2" r="BK116"/>
  <c i="3" r="BK269"/>
  <c r="J264"/>
  <c r="J185"/>
  <c i="4" r="J114"/>
  <c i="2" r="BK87"/>
  <c i="3" r="BK258"/>
  <c r="BK164"/>
  <c r="J120"/>
  <c i="4" r="J96"/>
  <c i="3" r="BK91"/>
  <c i="4" r="J106"/>
  <c i="3" r="BK167"/>
  <c r="J132"/>
  <c r="J249"/>
  <c i="4" r="BK126"/>
  <c i="2" r="J96"/>
  <c i="3" r="BK255"/>
  <c r="BK192"/>
  <c r="BK140"/>
  <c r="J239"/>
  <c r="J196"/>
  <c r="BK225"/>
  <c r="BK272"/>
  <c i="4" r="BK96"/>
  <c i="2" l="1" r="R93"/>
  <c r="P109"/>
  <c i="3" r="R139"/>
  <c i="2" r="T86"/>
  <c i="3" r="P126"/>
  <c r="T139"/>
  <c r="T175"/>
  <c r="T262"/>
  <c i="4" r="P111"/>
  <c r="R134"/>
  <c r="R141"/>
  <c i="2" r="BK86"/>
  <c r="J86"/>
  <c r="J61"/>
  <c r="R86"/>
  <c i="3" r="R90"/>
  <c r="P139"/>
  <c r="P175"/>
  <c r="BK262"/>
  <c r="J262"/>
  <c r="J67"/>
  <c i="4" r="R111"/>
  <c r="BK141"/>
  <c r="J141"/>
  <c r="J64"/>
  <c i="2" r="P93"/>
  <c r="BK109"/>
  <c r="J109"/>
  <c r="J64"/>
  <c i="3" r="BK90"/>
  <c r="J90"/>
  <c r="J61"/>
  <c r="T203"/>
  <c i="4" r="T87"/>
  <c r="T134"/>
  <c r="T141"/>
  <c i="2" r="BK93"/>
  <c r="J93"/>
  <c r="J62"/>
  <c i="3" r="BK203"/>
  <c r="J203"/>
  <c r="J66"/>
  <c r="P262"/>
  <c i="4" r="BK111"/>
  <c r="J111"/>
  <c r="J62"/>
  <c r="BK134"/>
  <c r="J134"/>
  <c r="J63"/>
  <c r="P141"/>
  <c i="2" r="T93"/>
  <c r="R109"/>
  <c i="3" r="BK126"/>
  <c r="J126"/>
  <c r="J62"/>
  <c r="R126"/>
  <c r="BK175"/>
  <c r="J175"/>
  <c r="J65"/>
  <c r="R175"/>
  <c r="R262"/>
  <c i="4" r="R87"/>
  <c r="R86"/>
  <c r="R85"/>
  <c r="P134"/>
  <c i="2" r="P86"/>
  <c r="T109"/>
  <c i="3" r="P90"/>
  <c r="T126"/>
  <c r="R203"/>
  <c i="4" r="P87"/>
  <c r="P86"/>
  <c r="P85"/>
  <c i="1" r="AU57"/>
  <c i="3" r="T90"/>
  <c r="T89"/>
  <c r="T88"/>
  <c r="BK139"/>
  <c r="J139"/>
  <c r="J64"/>
  <c r="P203"/>
  <c i="4" r="BK87"/>
  <c r="BK86"/>
  <c r="BK85"/>
  <c r="J85"/>
  <c r="J59"/>
  <c r="T111"/>
  <c r="BK145"/>
  <c r="J145"/>
  <c r="J65"/>
  <c i="3" r="BK135"/>
  <c r="J135"/>
  <c r="J63"/>
  <c r="BK275"/>
  <c r="J275"/>
  <c r="J68"/>
  <c i="2" r="BK105"/>
  <c r="J105"/>
  <c r="J63"/>
  <c i="4" r="J52"/>
  <c r="BE88"/>
  <c r="BE90"/>
  <c r="BE96"/>
  <c r="BE101"/>
  <c r="BE114"/>
  <c r="BE116"/>
  <c r="E48"/>
  <c r="BE112"/>
  <c r="BE120"/>
  <c r="BE126"/>
  <c r="BE131"/>
  <c r="F82"/>
  <c r="BE92"/>
  <c r="BE98"/>
  <c r="BE104"/>
  <c r="BE118"/>
  <c r="BE138"/>
  <c r="BE143"/>
  <c r="BE106"/>
  <c r="BE142"/>
  <c r="BE95"/>
  <c r="BE128"/>
  <c i="3" r="BK89"/>
  <c r="J89"/>
  <c r="J60"/>
  <c i="4" r="BE108"/>
  <c r="BE123"/>
  <c r="BE135"/>
  <c r="BE146"/>
  <c i="3" r="F55"/>
  <c r="BE178"/>
  <c r="BE180"/>
  <c r="BE212"/>
  <c r="BE272"/>
  <c r="BE276"/>
  <c r="BE145"/>
  <c r="BE148"/>
  <c r="BE192"/>
  <c r="BE204"/>
  <c r="BE206"/>
  <c r="BE247"/>
  <c r="BE255"/>
  <c r="BE258"/>
  <c r="BE260"/>
  <c r="BE263"/>
  <c r="BE104"/>
  <c r="BE117"/>
  <c r="BE227"/>
  <c r="BE239"/>
  <c r="BE269"/>
  <c r="BE271"/>
  <c r="J52"/>
  <c r="BE129"/>
  <c r="BE140"/>
  <c r="BE170"/>
  <c r="BE172"/>
  <c r="BE176"/>
  <c r="BE185"/>
  <c r="BE187"/>
  <c r="BE190"/>
  <c r="BE232"/>
  <c r="BE241"/>
  <c r="BE265"/>
  <c r="BE91"/>
  <c r="BE93"/>
  <c r="BE114"/>
  <c r="BE120"/>
  <c r="BE123"/>
  <c r="BE132"/>
  <c r="BE153"/>
  <c r="BE156"/>
  <c r="BE189"/>
  <c r="BE220"/>
  <c r="BE243"/>
  <c r="BE253"/>
  <c r="BE264"/>
  <c r="E78"/>
  <c r="BE109"/>
  <c r="BE127"/>
  <c r="BE167"/>
  <c r="BE182"/>
  <c r="BE201"/>
  <c r="BE215"/>
  <c r="BE229"/>
  <c r="BE267"/>
  <c r="BE96"/>
  <c r="BE111"/>
  <c r="BE155"/>
  <c r="BE158"/>
  <c r="BE160"/>
  <c r="BE162"/>
  <c r="BE196"/>
  <c r="BE198"/>
  <c r="BE237"/>
  <c r="BE249"/>
  <c r="BE99"/>
  <c r="BE136"/>
  <c r="BE164"/>
  <c r="BE194"/>
  <c r="BE225"/>
  <c i="2" r="E48"/>
  <c r="BE96"/>
  <c r="BE90"/>
  <c r="BE99"/>
  <c r="BE102"/>
  <c r="BE110"/>
  <c r="BE116"/>
  <c r="F55"/>
  <c r="BE87"/>
  <c r="BE106"/>
  <c r="BE113"/>
  <c r="J52"/>
  <c r="BE94"/>
  <c i="3" r="F35"/>
  <c i="1" r="BB56"/>
  <c i="3" r="F37"/>
  <c i="1" r="BD56"/>
  <c i="3" r="F36"/>
  <c i="1" r="BC56"/>
  <c i="2" r="F34"/>
  <c i="1" r="BA55"/>
  <c i="2" r="J34"/>
  <c i="1" r="AW55"/>
  <c i="4" r="F37"/>
  <c i="1" r="BD57"/>
  <c i="4" r="J34"/>
  <c i="1" r="AW57"/>
  <c i="2" r="F36"/>
  <c i="1" r="BC55"/>
  <c i="3" r="F34"/>
  <c i="1" r="BA56"/>
  <c i="4" r="F34"/>
  <c i="1" r="BA57"/>
  <c i="4" r="F36"/>
  <c i="1" r="BC57"/>
  <c i="4" r="F35"/>
  <c i="1" r="BB57"/>
  <c i="2" r="F37"/>
  <c i="1" r="BD55"/>
  <c i="2" r="F35"/>
  <c i="1" r="BB55"/>
  <c i="3" r="J34"/>
  <c i="1" r="AW56"/>
  <c i="2" l="1" r="P85"/>
  <c r="P84"/>
  <c i="1" r="AU55"/>
  <c i="3" r="P89"/>
  <c r="P88"/>
  <c i="1" r="AU56"/>
  <c i="2" r="T85"/>
  <c r="T84"/>
  <c i="3" r="R89"/>
  <c r="R88"/>
  <c i="4" r="T86"/>
  <c r="T85"/>
  <c i="2" r="R85"/>
  <c r="R84"/>
  <c i="4" r="J87"/>
  <c r="J61"/>
  <c r="J86"/>
  <c r="J60"/>
  <c i="2" r="BK85"/>
  <c r="BK84"/>
  <c r="J84"/>
  <c i="3" r="BK88"/>
  <c r="J88"/>
  <c r="J59"/>
  <c i="1" r="AU54"/>
  <c i="2" r="J30"/>
  <c i="1" r="AG55"/>
  <c i="2" r="F33"/>
  <c i="1" r="AZ55"/>
  <c i="4" r="J33"/>
  <c i="1" r="AV57"/>
  <c r="AT57"/>
  <c i="4" r="J30"/>
  <c i="1" r="AG57"/>
  <c i="2" r="J33"/>
  <c i="1" r="AV55"/>
  <c r="AT55"/>
  <c i="3" r="F33"/>
  <c i="1" r="AZ56"/>
  <c r="BD54"/>
  <c r="W33"/>
  <c i="4" r="F33"/>
  <c i="1" r="AZ57"/>
  <c r="BB54"/>
  <c r="W31"/>
  <c i="3" r="J33"/>
  <c i="1" r="AV56"/>
  <c r="AT56"/>
  <c r="BA54"/>
  <c r="AW54"/>
  <c r="AK30"/>
  <c r="BC54"/>
  <c r="W32"/>
  <c i="2" l="1" r="J59"/>
  <c r="J85"/>
  <c r="J60"/>
  <c i="4" r="J39"/>
  <c i="2" r="J39"/>
  <c i="1" r="AN55"/>
  <c r="AN57"/>
  <c r="AY54"/>
  <c i="3" r="J30"/>
  <c i="1" r="AG56"/>
  <c r="AG54"/>
  <c r="AK26"/>
  <c r="AX54"/>
  <c r="AZ54"/>
  <c r="W29"/>
  <c r="W30"/>
  <c i="3" l="1" r="J39"/>
  <c i="1" r="AN56"/>
  <c r="AV54"/>
  <c r="AK29"/>
  <c r="AK35"/>
  <c l="1"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<sst xmlns="http://schemas.openxmlformats.org/spreadsheetml/2006/main">
  <si>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</si>
  <si>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</si>
  <si>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</si>
  <si>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</si>
  <si>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</si>
  <si>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{49b8f536-6a06-47e8-99da-8bb5898930ec}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</si>
  <si>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</si>
  <si>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</si>
  <si>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</si>
  <si>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</si>
  <si>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</si>
  <si>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</si>
  <si>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</si>
  <si>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</si>
  <si>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2014-000082b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</si>
  <si>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</si>
  <si>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</si>
  <si>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komunikací a chodníků v lokalitě U škol, Okříšky</t>
  </si>
  <si>
    <t>KSO:</t>
  </si>
  <si>
    <t/>
  </si>
  <si>
    <t>CC-CZ:</t>
  </si>
  <si>
    <t>Místo:</t>
  </si>
  <si>
    <t xml:space="preserve"> </t>
  </si>
  <si>
    <t>Datum:</t>
  </si>
  <si>
    <t>27. 8. 2020</t>
  </si>
  <si>
    <t>Zadavatel:</t>
  </si>
  <si>
    <t>IČ:</t>
  </si>
  <si>
    <t>00290050</t>
  </si>
  <si>
    <t>Městys Okříšky</t>
  </si>
  <si>
    <t>DIČ:</t>
  </si>
  <si>
    <t>CZ00290050</t>
  </si>
  <si>
    <t>Uchazeč:</t>
  </si>
  <si>
    <t>Vyplň údaj</t>
  </si>
  <si>
    <t>Projektant:</t>
  </si>
  <si>
    <t>18198228</t>
  </si>
  <si>
    <t>PROfi Jihlava spol. s r.o.</t>
  </si>
  <si>
    <t>CZ18198228</t>
  </si>
  <si>
    <t>True</t>
  </si>
  <si>
    <t>Zpracovatel:</t>
  </si>
  <si>
    <t>Zbytovská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</si>
  <si>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</si>
  <si>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</si>
  <si>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</si>
  <si>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</si>
  <si>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</si>
  <si>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</si>
  <si>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</si>
  <si>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</si>
  <si>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</si>
  <si>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</si>
  <si>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</si>
  <si>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</si>
  <si>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</si>
  <si>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</si>
  <si>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</si>
  <si>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</si>
  <si>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</si>
  <si>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</si>
  <si>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</si>
  <si>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</si>
  <si>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</si>
  <si>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</si>
  <si>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</si>
  <si>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</si>
  <si>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</si>
  <si>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</si>
  <si>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</si>
  <si>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</si>
  <si>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</si>
  <si>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</si>
  <si>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</si>
  <si>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</si>
  <si>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</si>
  <si>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</si>
  <si>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</si>
  <si>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</si>
  <si>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</si>
  <si>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</si>
  <si>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</si>
  <si>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</si>
  <si>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</si>
  <si>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</si>
  <si>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ROZPOČTOVÉ NÁKLADY</t>
  </si>
  <si>
    <t>STA</t>
  </si>
  <si>
    <t>1</t>
  </si>
  <si>
    <t>{b12bcf05-4354-4c50-9b82-772f866ff6bc}</t>
  </si>
  <si>
    <t>2</t>
  </si>
  <si>
    <t>SO 101.1</t>
  </si>
  <si>
    <t>REKONSTRUKCE ULICE KOMENSKÉHO š.5,5m - kat. MO2/30 - dl. 294m (KOMUNIKACE)</t>
  </si>
  <si>
    <t>{9c34ee30-ce88-4417-801c-5069c4543a14}</t>
  </si>
  <si>
    <t>SO 101.2</t>
  </si>
  <si>
    <t>REKONSTRUKCE ULICE KOMENSKÉHO š.5,5m - kat. MO2/30 - dl. 294m (CHODNÍK)</t>
  </si>
  <si>
    <t>{32b01a59-6dec-4ccd-832d-ee3763138375}</t>
  </si>
  <si>
    <t>KRYCÍ LIST SOUPISU PRACÍ</t>
  </si>
  <si>
    <t>Objekt:</t>
  </si>
  <si>
    <t>SO 000 - VEDLEJŠÍ ROZPOČTOVÉ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</si>
  <si>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</si>
  <si>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</si>
  <si>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</si>
  <si>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</si>
  <si>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</si>
  <si>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</si>
  <si>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</si>
  <si>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</si>
  <si>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</si>
  <si>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</si>
  <si>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</si>
  <si>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</si>
  <si>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</si>
  <si>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</si>
  <si>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</si>
  <si>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</si>
  <si>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</si>
  <si>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</si>
  <si>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</si>
  <si>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</si>
  <si>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</si>
  <si>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</si>
  <si>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</si>
  <si>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</si>
  <si>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</si>
  <si>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</si>
  <si>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</si>
  <si>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</si>
  <si>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</si>
  <si>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</si>
  <si>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Průzkumné, geodetické a projektové práce geodetické práce před výstavbou</t>
  </si>
  <si>
    <t>kpl</t>
  </si>
  <si>
    <t>CS ÚRS 2021 02</t>
  </si>
  <si>
    <t>1024</t>
  </si>
  <si>
    <t>-2061439170</t>
  </si>
  <si>
    <t>Online PSC</t>
  </si>
  <si>
    <t>https://podminky.urs.cz/item/CS_URS_2021_02/012103000</t>
  </si>
  <si>
    <t>P</t>
  </si>
  <si>
    <t>Poznámka k položce:_x000d_
Zajištění vytýčení veškerých stávajících inženýrských sítí (včetně úhrady za vytýčení), odpovědnost za jejich neporušení během výstavby a zpětné předání jejich zprávcům.</t>
  </si>
  <si>
    <t>012303000</t>
  </si>
  <si>
    <t>Průzkumné, geodetické a projektové práce geodetické práce po výstavbě</t>
  </si>
  <si>
    <t>1293270185</t>
  </si>
  <si>
    <t>https://podminky.urs.cz/item/CS_URS_2021_02/012303000</t>
  </si>
  <si>
    <t>Poznámka k položce:_x000d_
Náklady na geodetické zaměření provedeného díla v systému Micro Station.</t>
  </si>
  <si>
    <t>VRN3</t>
  </si>
  <si>
    <t>Zařízení staveniště</t>
  </si>
  <si>
    <t>3</t>
  </si>
  <si>
    <t>031203000</t>
  </si>
  <si>
    <t>Terénní úpravy pro zařízení staveniště</t>
  </si>
  <si>
    <t>247102053</t>
  </si>
  <si>
    <t>https://podminky.urs.cz/item/CS_URS_2021_02/031203000</t>
  </si>
  <si>
    <t>4</t>
  </si>
  <si>
    <t>032002000</t>
  </si>
  <si>
    <t>Hlavní tituly průvodních činností a nákladů zařízení staveniště vybavení staveniště</t>
  </si>
  <si>
    <t>-1145721435</t>
  </si>
  <si>
    <t>https://podminky.urs.cz/item/CS_URS_2021_02/032002000</t>
  </si>
  <si>
    <t>Poznámka k položce:_x000d_
Náklady spojené s případným zřízením přípojek energií k objektům zařízení staveniště, vybudování měřících odběrných míst a zřízení příp. příprava území pro objekty zařízení staveniště a vlastní vybudování objektů zařízení staveniště.</t>
  </si>
  <si>
    <t>034002000</t>
  </si>
  <si>
    <t>Hlavní tituly průvodních činností a nákladů zařízení staveniště zabezpečení staveniště</t>
  </si>
  <si>
    <t>428890962</t>
  </si>
  <si>
    <t>https://podminky.urs.cz/item/CS_URS_2021_02/034002000</t>
  </si>
  <si>
    <t>Poznámka k položce:_x000d_
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staveniště.</t>
  </si>
  <si>
    <t>6</t>
  </si>
  <si>
    <t>039002000</t>
  </si>
  <si>
    <t>Hlavní tituly průvodních činností a nákladů zařízení staveniště zrušení zařízení staveniště</t>
  </si>
  <si>
    <t>2000204010</t>
  </si>
  <si>
    <t>https://podminky.urs.cz/item/CS_URS_2021_02/039002000</t>
  </si>
  <si>
    <t>Poznámka k položce:_x000d_
Náklady na odstranění objektů zařízení staveniště vč. přípojek a jejich odvoz. Náklady na úpravu povrchů po odstranění zařízení staveniště a úklid ploch, na kterých bylo zařízení staveniště provozováno.</t>
  </si>
  <si>
    <t>VRN7</t>
  </si>
  <si>
    <t>Provozní vlivy</t>
  </si>
  <si>
    <t>7</t>
  </si>
  <si>
    <t>072002001</t>
  </si>
  <si>
    <t>Hlavní tituly průvodních činností a nákladů provozní vlivy silniční provoz</t>
  </si>
  <si>
    <t>-2106458271</t>
  </si>
  <si>
    <t>https://podminky.urs.cz/item/CS_URS_2021_02/072002001</t>
  </si>
  <si>
    <t xml:space="preserve">Poznámka k položce:_x000d_
Zpracování DIO, vč. zřízení a odstranění přechodného dopravního značení._x000d_
Zajištění vydání všech potřebných rozhodnutí a stanovení pro přechodnou úpravu provozu na pozemních komunikacích dle zpracované projektové dokumentace a dle vyjádření dotčených orgánů;_x000d_
-Soustavnou péči zhotovitele o kvalitní přechodné značení _x000d_
-Zabezpečení změny dopravního značení_x000d_
</t>
  </si>
  <si>
    <t>VRN9</t>
  </si>
  <si>
    <t>Ostatní náklady</t>
  </si>
  <si>
    <t>8</t>
  </si>
  <si>
    <t>091002000</t>
  </si>
  <si>
    <t>Hlavní tituly průvodních činností a nákladů ostatní náklady související s objektem</t>
  </si>
  <si>
    <t>357846146</t>
  </si>
  <si>
    <t>https://podminky.urs.cz/item/CS_URS_2021_02/091002000</t>
  </si>
  <si>
    <t>VV</t>
  </si>
  <si>
    <t>"odvodnění staveniště po dobu stavby" 1</t>
  </si>
  <si>
    <t>9</t>
  </si>
  <si>
    <t>092002000</t>
  </si>
  <si>
    <t>Ostatní náklady související s provozem</t>
  </si>
  <si>
    <t>276399816</t>
  </si>
  <si>
    <t>https://podminky.urs.cz/item/CS_URS_2021_02/092002000</t>
  </si>
  <si>
    <t>Poznámka k položce:_x000d_
Zřízení a odstranění dočasných chodníků a pěších tras po dobu stavby.</t>
  </si>
  <si>
    <t>10</t>
  </si>
  <si>
    <t>092002002</t>
  </si>
  <si>
    <t>-1765656683</t>
  </si>
  <si>
    <t>https://podminky.urs.cz/item/CS_URS_2021_02/092002002</t>
  </si>
  <si>
    <t>Poznámka k položce:_x000d_
Manipulace s kontejnery do místa přístupného pro svoz odpadů a zpět na původní místo.Ppo celou dobu stavby.</t>
  </si>
  <si>
    <t>SO 101.1 - REKONSTRUKCE ULICE KOMENSKÉHO š.5,5m - kat. MO2/30 - dl. 294m (KOMUNIKACE)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</si>
  <si>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</si>
  <si>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</si>
  <si>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</si>
  <si>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</si>
  <si>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</si>
  <si>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</si>
  <si>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</si>
  <si>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</si>
  <si>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</si>
  <si>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</si>
  <si>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</si>
  <si>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</si>
  <si>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113154364</t>
  </si>
  <si>
    <t>Frézování živičného podkladu nebo krytu s naložením na dopravní prostředek plochy přes 1 000 do 10 000 m2 s překážkami v trase pruhu šířky přes 1 m do 2 m, tloušťky vrstvy 100 mm</t>
  </si>
  <si>
    <t>m2</t>
  </si>
  <si>
    <t>1451461048</t>
  </si>
  <si>
    <t>https://podminky.urs.cz/item/CS_URS_2021_02/113154364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</si>
  <si>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</si>
  <si>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</si>
  <si>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</si>
  <si>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-1170605540</t>
  </si>
  <si>
    <t>https://podminky.urs.cz/item/CS_URS_2021_02/113202111</t>
  </si>
  <si>
    <t>294+294+64</t>
  </si>
  <si>
    <t>122452206</t>
  </si>
  <si>
    <t>Odkopávky a prokopávky nezapažené pro silnice a dálnice strojně v hornině třídy těžitelnosti II přes 1 000 do 5 000 m3</t>
  </si>
  <si>
    <t>m3</t>
  </si>
  <si>
    <t>1145657182</t>
  </si>
  <si>
    <t>https://podminky.urs.cz/item/CS_URS_2021_02/122452206</t>
  </si>
  <si>
    <t>(294*5,5+470+210+110)*0,52+(90+333+22+537)*0,3*0,3</t>
  </si>
  <si>
    <t>132351104</t>
  </si>
  <si>
    <t>Hloubení nezapažených rýh šířky do 800 mm strojně s urovnáním dna do předepsaného profilu a spádu v hornině třídy těžitelnosti II skupiny 4 přes 100 m3</t>
  </si>
  <si>
    <t>2040119044</t>
  </si>
  <si>
    <t>https://podminky.urs.cz/item/CS_URS_2021_02/132351104</t>
  </si>
  <si>
    <t>(1,5*0,8*78)+(0,8*0,8*15)</t>
  </si>
  <si>
    <t>52,92</t>
  </si>
  <si>
    <t>Součet</t>
  </si>
  <si>
    <t>16275113(r)</t>
  </si>
  <si>
    <t>Vodorovné přemístění výkopku nebo sypaniny po suchu na obvyklém dopravním prostředku, bez naložení výkopku, avšak se složením bez rozhrnutí z horniny třídy těžitelnosti II skupiny 4 a 5 na vzdálenost dle dispozic zhotovitele</t>
  </si>
  <si>
    <t>-1259725638</t>
  </si>
  <si>
    <t>(0,5*0,8*78)+(0,8*0,8*15)</t>
  </si>
  <si>
    <t>171251201</t>
  </si>
  <si>
    <t>Uložení sypaniny na skládky nebo meziskládky bez hutnění s upravením uložené sypaniny do předepsaného tvaru</t>
  </si>
  <si>
    <t>-927003549</t>
  </si>
  <si>
    <t>https://podminky.urs.cz/item/CS_URS_2021_02/171251201</t>
  </si>
  <si>
    <t>171201221</t>
  </si>
  <si>
    <t>Poplatek za uložení stavebního odpadu na skládce (skládkovné) zeminy a kamení zatříděného do Katalogu odpadů pod kódem 17 05 04</t>
  </si>
  <si>
    <t>t</t>
  </si>
  <si>
    <t>-1165183523</t>
  </si>
  <si>
    <t>https://podminky.urs.cz/item/CS_URS_2021_02/171201221</t>
  </si>
  <si>
    <t>1433,74*1,7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</si>
  <si>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</si>
  <si>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</si>
  <si>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-1993672668</t>
  </si>
  <si>
    <t>https://podminky.urs.cz/item/CS_URS_2021_02/174151101</t>
  </si>
  <si>
    <t>0,8*1*78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</si>
  <si>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</si>
  <si>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</si>
  <si>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43240139</t>
  </si>
  <si>
    <t>https://podminky.urs.cz/item/CS_URS_2021_02/175151101</t>
  </si>
  <si>
    <t>0,8*0,4*78</t>
  </si>
  <si>
    <t>M</t>
  </si>
  <si>
    <t>58337308</t>
  </si>
  <si>
    <t>štěrkopísek frakce 0/2</t>
  </si>
  <si>
    <t>546796240</t>
  </si>
  <si>
    <t>https://podminky.urs.cz/item/CS_URS_2021_02/58337308</t>
  </si>
  <si>
    <t>24,96*2 'Přepočtené koeficientem množství</t>
  </si>
  <si>
    <t>11</t>
  </si>
  <si>
    <t>181152302</t>
  </si>
  <si>
    <t>Úprava pláně na stavbách silnic a dálnic strojně v zářezech mimo skalních se zhutněním</t>
  </si>
  <si>
    <t>-1533211966</t>
  </si>
  <si>
    <t>https://podminky.urs.cz/item/CS_URS_2021_02/181152302</t>
  </si>
  <si>
    <t>294*5,5+470+210+110+(90+333+22+537)*0,3</t>
  </si>
  <si>
    <t>Zakládání</t>
  </si>
  <si>
    <t>12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</si>
  <si>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</si>
  <si>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</si>
  <si>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-1592863506</t>
  </si>
  <si>
    <t>https://podminky.urs.cz/item/CS_URS_2021_02/211971121</t>
  </si>
  <si>
    <t>13</t>
  </si>
  <si>
    <t>69311007</t>
  </si>
  <si>
    <t>geotextilie tkaná separační, filtrační, výztužná PP pevnost v tahu 25kN/m</t>
  </si>
  <si>
    <t>-1737888930</t>
  </si>
  <si>
    <t>https://podminky.urs.cz/item/CS_URS_2021_02/69311007</t>
  </si>
  <si>
    <t>705,6*1,2 'Přepočtené koeficientem množství</t>
  </si>
  <si>
    <t>14</t>
  </si>
  <si>
    <t>212752401</t>
  </si>
  <si>
    <t>Trativody z drenážních trubek pro liniové stavby a komunikace se zřízením štěrkového lože pod trubky a s jejich obsypem v otevřeném výkopu trubka korugovaná sendvičová PE-HD SN 8 celoperforovaná 360° DN 100</t>
  </si>
  <si>
    <t>-1541301296</t>
  </si>
  <si>
    <t>https://podminky.urs.cz/item/CS_URS_2021_02/212752401</t>
  </si>
  <si>
    <t>Poznámka k položce:_x000d_
vč. napojení do uličních vpustí</t>
  </si>
  <si>
    <t>Vodorovné konstrukce</t>
  </si>
  <si>
    <t>451572111</t>
  </si>
  <si>
    <t>Lože pod potrubí, stoky a drobné objekty v otevřeném výkopu z kameniva drobného těženého 0 až 4 mm</t>
  </si>
  <si>
    <t>1893020676</t>
  </si>
  <si>
    <t>https://podminky.urs.cz/item/CS_URS_2021_02/451572111</t>
  </si>
  <si>
    <t>0,8*0,1*78</t>
  </si>
  <si>
    <t>Komunikace pozemní</t>
  </si>
  <si>
    <t>16</t>
  </si>
  <si>
    <t>564861111</t>
  </si>
  <si>
    <t>Podklad ze štěrkodrti ŠD s rozprostřením a zhutněním, po zhutnění tl. 200 mm</t>
  </si>
  <si>
    <t>38418915</t>
  </si>
  <si>
    <t>https://podminky.urs.cz/item/CS_URS_2021_02/564861111</t>
  </si>
  <si>
    <t>294*5,5+470-70-170+(90+333+22+537)*0,3</t>
  </si>
  <si>
    <t>320</t>
  </si>
  <si>
    <t>17</t>
  </si>
  <si>
    <t>564871111</t>
  </si>
  <si>
    <t>Podklad ze štěrkodrti ŠD s rozprostřením a zhutněním, po zhutnění tl. 250 mm</t>
  </si>
  <si>
    <t>1792501245</t>
  </si>
  <si>
    <t>https://podminky.urs.cz/item/CS_URS_2021_02/564871111</t>
  </si>
  <si>
    <t>170+70</t>
  </si>
  <si>
    <t>18</t>
  </si>
  <si>
    <t>564962111</t>
  </si>
  <si>
    <t>Podklad z mechanicky zpevněného kameniva MZK (minerální beton) s rozprostřením a s hutněním, po zhutnění tl. 200 mm</t>
  </si>
  <si>
    <t>147280079</t>
  </si>
  <si>
    <t>https://podminky.urs.cz/item/CS_URS_2021_02/564962111</t>
  </si>
  <si>
    <t>19</t>
  </si>
  <si>
    <t>564962113</t>
  </si>
  <si>
    <t>Podklad z mechanicky zpevněného kameniva MZK (minerální beton) s rozprostřením a s hutněním, po zhutnění tl. 220 mm</t>
  </si>
  <si>
    <t>-1765391297</t>
  </si>
  <si>
    <t>https://podminky.urs.cz/item/CS_URS_2021_02/564962113</t>
  </si>
  <si>
    <t>20</t>
  </si>
  <si>
    <t>56794111(r)</t>
  </si>
  <si>
    <t>Podklad z betonu C16/20 XF1 vyztuženého (2x KARI síť pr.6/6 oka 150x150mm) tl. 230 mm</t>
  </si>
  <si>
    <t>-2006923702</t>
  </si>
  <si>
    <t>573111115</t>
  </si>
  <si>
    <t>Postřik infiltrační PI z asfaltu silničního s posypem kamenivem, v množství 2,50 kg/m2</t>
  </si>
  <si>
    <t>-1377465546</t>
  </si>
  <si>
    <t>https://podminky.urs.cz/item/CS_URS_2021_02/573111115</t>
  </si>
  <si>
    <t>22</t>
  </si>
  <si>
    <t>565165121</t>
  </si>
  <si>
    <t>Asfaltový beton vrstva podkladní ACP 16 (obalované kamenivo střednězrnné - OKS) s rozprostřením a zhutněním v pruhu šířky přes 3 m, po zhutnění tl. 80 mm</t>
  </si>
  <si>
    <t>385504559</t>
  </si>
  <si>
    <t>https://podminky.urs.cz/item/CS_URS_2021_02/565165121</t>
  </si>
  <si>
    <t>23</t>
  </si>
  <si>
    <t>573211112</t>
  </si>
  <si>
    <t>Postřik spojovací PS bez posypu kamenivem z asfaltu silničního, v množství 0,70 kg/m2</t>
  </si>
  <si>
    <t>-1672988286</t>
  </si>
  <si>
    <t>https://podminky.urs.cz/item/CS_URS_2021_02/573211112</t>
  </si>
  <si>
    <t>24</t>
  </si>
  <si>
    <t>577134121</t>
  </si>
  <si>
    <t>Asfaltový beton vrstva obrusná ACO 11 (ABS) s rozprostřením a se zhutněním z nemodifikovaného asfaltu v pruhu šířky přes 3 m tř. I, po zhutnění tl. 40 mm</t>
  </si>
  <si>
    <t>140493268</t>
  </si>
  <si>
    <t>https://podminky.urs.cz/item/CS_URS_2021_02/577134121</t>
  </si>
  <si>
    <t>25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</si>
  <si>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</si>
  <si>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</si>
  <si>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-531404550</t>
  </si>
  <si>
    <t>https://podminky.urs.cz/item/CS_URS_2021_02/591211111</t>
  </si>
  <si>
    <t>26</t>
  </si>
  <si>
    <t>58381007</t>
  </si>
  <si>
    <t>kostka dlažební žula drobná 8/10</t>
  </si>
  <si>
    <t>196549215</t>
  </si>
  <si>
    <t>https://podminky.urs.cz/item/CS_URS_2021_02/58381007</t>
  </si>
  <si>
    <t>240*1,02 'Přepočtené koeficientem množství</t>
  </si>
  <si>
    <t>27</t>
  </si>
  <si>
    <t>596212213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</si>
  <si>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300 m2</t>
  </si>
  <si>
    <t>-1748329147</t>
  </si>
  <si>
    <t>https://podminky.urs.cz/item/CS_URS_2021_02/596212213</t>
  </si>
  <si>
    <t>28</t>
  </si>
  <si>
    <t>59245020</t>
  </si>
  <si>
    <t>dlažba tvar obdélník betonová 200x100x80mm přírodní</t>
  </si>
  <si>
    <t>-1621466241</t>
  </si>
  <si>
    <t>https://podminky.urs.cz/item/CS_URS_2021_02/59245020</t>
  </si>
  <si>
    <t>320*1,05 'Přepočtené koeficientem množství</t>
  </si>
  <si>
    <t>Trubní vedení</t>
  </si>
  <si>
    <t>29</t>
  </si>
  <si>
    <t>8373141.R</t>
  </si>
  <si>
    <t>Zaústění potrubí do vpusti nebo stoky</t>
  </si>
  <si>
    <t>komplet</t>
  </si>
  <si>
    <t>1343384556</t>
  </si>
  <si>
    <t>Poznámka k položce:_x000d_
V cenách jsou započteny náklady na zřízení otvorů, napojení nového potrubí včetně potřebných tvarovek, zapravení a utěsnění otvoru kolem napojeného potrubí.</t>
  </si>
  <si>
    <t>30</t>
  </si>
  <si>
    <t>871355231</t>
  </si>
  <si>
    <t>Kanalizační potrubí z tvrdého PVC v otevřeném výkopu ve sklonu do 20 %, hladkého plnostěnného jednovrstvého, tuhost třídy SN 10 DN 200</t>
  </si>
  <si>
    <t>1112966843</t>
  </si>
  <si>
    <t>https://podminky.urs.cz/item/CS_URS_2021_02/871355231</t>
  </si>
  <si>
    <t>31</t>
  </si>
  <si>
    <t>871365231</t>
  </si>
  <si>
    <t>Kanalizační potrubí z tvrdého PVC v otevřeném výkopu ve sklonu do 20 %, hladkého plnostěnného jednovrstvého, tuhost třídy SN 10 DN 250</t>
  </si>
  <si>
    <t>1375468811</t>
  </si>
  <si>
    <t>https://podminky.urs.cz/item/CS_URS_2021_02/871365231</t>
  </si>
  <si>
    <t>32</t>
  </si>
  <si>
    <t>890411811</t>
  </si>
  <si>
    <t>Bourání šachet a jímek ručně velikosti obestavěného prostoru do 1,5 m3 z prefabrikovaných skruží</t>
  </si>
  <si>
    <t>-1719437571</t>
  </si>
  <si>
    <t>https://podminky.urs.cz/item/CS_URS_2021_02/890411811</t>
  </si>
  <si>
    <t>"demontáž stáv. vpusti-6ks" 3,14*0,3*0,3*1,5*6</t>
  </si>
  <si>
    <t>33</t>
  </si>
  <si>
    <t>895941111</t>
  </si>
  <si>
    <t>Zřízení vpusti kanalizační uliční z betonových dílců typ UV-50 normální</t>
  </si>
  <si>
    <t>kus</t>
  </si>
  <si>
    <t>1902445052</t>
  </si>
  <si>
    <t>https://podminky.urs.cz/item/CS_URS_2021_02/895941111</t>
  </si>
  <si>
    <t>34</t>
  </si>
  <si>
    <t>59223852</t>
  </si>
  <si>
    <t>dno pro uliční vpusť s kalovou prohlubní betonové 450x300x50mm</t>
  </si>
  <si>
    <t>-379621582</t>
  </si>
  <si>
    <t>https://podminky.urs.cz/item/CS_URS_2021_02/59223852</t>
  </si>
  <si>
    <t>35</t>
  </si>
  <si>
    <t>5922385(r)</t>
  </si>
  <si>
    <t>skruž pro uliční vpusť s výtokovým otvorem PVC betonová 450x570x50mm</t>
  </si>
  <si>
    <t>1721914556</t>
  </si>
  <si>
    <t>36</t>
  </si>
  <si>
    <t>59223858</t>
  </si>
  <si>
    <t>skruž pro uliční vpusť horní betonová 450x570x50mm</t>
  </si>
  <si>
    <t>-905601278</t>
  </si>
  <si>
    <t>https://podminky.urs.cz/item/CS_URS_2021_02/59223858</t>
  </si>
  <si>
    <t>37</t>
  </si>
  <si>
    <t>59223864</t>
  </si>
  <si>
    <t>prstenec pro uliční vpusť vyrovnávací betonový 390x60x130mm</t>
  </si>
  <si>
    <t>587807906</t>
  </si>
  <si>
    <t>https://podminky.urs.cz/item/CS_URS_2021_02/59223864</t>
  </si>
  <si>
    <t>38</t>
  </si>
  <si>
    <t>899201211</t>
  </si>
  <si>
    <t>Demontáž mříží litinových včetně rámů, hmotnosti jednotlivě do 50 kg</t>
  </si>
  <si>
    <t>1891485595</t>
  </si>
  <si>
    <t>https://podminky.urs.cz/item/CS_URS_2021_02/899201211</t>
  </si>
  <si>
    <t>39</t>
  </si>
  <si>
    <t>899204112</t>
  </si>
  <si>
    <t>Osazení mříží litinových včetně rámů a košů na bahno pro třídu zatížení D400, E600</t>
  </si>
  <si>
    <t>1023813187</t>
  </si>
  <si>
    <t>https://podminky.urs.cz/item/CS_URS_2021_02/899204112</t>
  </si>
  <si>
    <t>40</t>
  </si>
  <si>
    <t>55242320</t>
  </si>
  <si>
    <t>mříž vtoková litinová plochá 500x500mm</t>
  </si>
  <si>
    <t>-1107127788</t>
  </si>
  <si>
    <t>https://podminky.urs.cz/item/CS_URS_2021_02/55242320</t>
  </si>
  <si>
    <t>Poznámka k položce:_x000d_
včetně rámu a kalového koše</t>
  </si>
  <si>
    <t>41</t>
  </si>
  <si>
    <t>899331111</t>
  </si>
  <si>
    <t>Výšková úprava uličního vstupu nebo vpusti do 200 mm zvýšením poklopu</t>
  </si>
  <si>
    <t>597499246</t>
  </si>
  <si>
    <t>https://podminky.urs.cz/item/CS_URS_2021_02/899331111</t>
  </si>
  <si>
    <t>Ostatní konstrukce a práce, bourání</t>
  </si>
  <si>
    <t>42</t>
  </si>
  <si>
    <t>914111111</t>
  </si>
  <si>
    <t>Montáž svislé dopravní značky základní velikosti do 1 m2 objímkami na sloupky nebo konzoly</t>
  </si>
  <si>
    <t>1188361765</t>
  </si>
  <si>
    <t>https://podminky.urs.cz/item/CS_URS_2021_02/914111111</t>
  </si>
  <si>
    <t>43</t>
  </si>
  <si>
    <t>40445619</t>
  </si>
  <si>
    <t>zákazové, příkazové dopravní značky B1-B34, C1-15 500mm</t>
  </si>
  <si>
    <t>1107162565</t>
  </si>
  <si>
    <t>https://podminky.urs.cz/item/CS_URS_2021_02/40445619</t>
  </si>
  <si>
    <t>"B2" 1</t>
  </si>
  <si>
    <t>"B24a" 1</t>
  </si>
  <si>
    <t>"B24b" 1</t>
  </si>
  <si>
    <t>44</t>
  </si>
  <si>
    <t>40445621</t>
  </si>
  <si>
    <t>informativní značky provozní IP1-IP3, IP4b-IP7, IP10a, b 500x500mm</t>
  </si>
  <si>
    <t>1031001678</t>
  </si>
  <si>
    <t>https://podminky.urs.cz/item/CS_URS_2021_02/40445621</t>
  </si>
  <si>
    <t>"IP4b" 1</t>
  </si>
  <si>
    <t>45</t>
  </si>
  <si>
    <t>40445625</t>
  </si>
  <si>
    <t>informativní značky provozní IP8, IP9, IP11-IP13 500x700mm</t>
  </si>
  <si>
    <t>1468121264</t>
  </si>
  <si>
    <t>https://podminky.urs.cz/item/CS_URS_2021_02/40445625</t>
  </si>
  <si>
    <t>"IP11c" 2</t>
  </si>
  <si>
    <t>"IP 12 invalida" 1</t>
  </si>
  <si>
    <t>46</t>
  </si>
  <si>
    <t>40445626</t>
  </si>
  <si>
    <t>informativní značky provozní IP14-IP29, IP31 750x1000mm</t>
  </si>
  <si>
    <t>-148889680</t>
  </si>
  <si>
    <t>https://podminky.urs.cz/item/CS_URS_2021_02/40445626</t>
  </si>
  <si>
    <t>"IP25a" 1</t>
  </si>
  <si>
    <t>"IP25b" 1</t>
  </si>
  <si>
    <t>47</t>
  </si>
  <si>
    <t>914511112</t>
  </si>
  <si>
    <t>Montáž sloupku dopravních značek délky do 3,5 m do hliníkové patky</t>
  </si>
  <si>
    <t>-1114490551</t>
  </si>
  <si>
    <t>https://podminky.urs.cz/item/CS_URS_2021_02/914511112</t>
  </si>
  <si>
    <t>48</t>
  </si>
  <si>
    <t>40445230</t>
  </si>
  <si>
    <t>sloupek pro dopravní značku Zn D 70mm v 3,5m</t>
  </si>
  <si>
    <t>-788677431</t>
  </si>
  <si>
    <t>https://podminky.urs.cz/item/CS_URS_2021_02/40445230</t>
  </si>
  <si>
    <t>49</t>
  </si>
  <si>
    <t>915111111</t>
  </si>
  <si>
    <t>Vodorovné dopravní značení stříkané barvou dělící čára šířky 125 mm souvislá bílá základní</t>
  </si>
  <si>
    <t>-343630172</t>
  </si>
  <si>
    <t>https://podminky.urs.cz/item/CS_URS_2021_02/915111111</t>
  </si>
  <si>
    <t>"V10a" 28</t>
  </si>
  <si>
    <t>50</t>
  </si>
  <si>
    <t>915131111</t>
  </si>
  <si>
    <t>Vodorovné dopravní značení stříkané barvou přechody pro chodce, šipky, symboly bílé základní</t>
  </si>
  <si>
    <t>1009990102</t>
  </si>
  <si>
    <t>https://podminky.urs.cz/item/CS_URS_2021_02/915131111</t>
  </si>
  <si>
    <t>"V10 invalida" 1,5*1</t>
  </si>
  <si>
    <t>"V17" 1*0,5*21</t>
  </si>
  <si>
    <t>51</t>
  </si>
  <si>
    <t>915611111</t>
  </si>
  <si>
    <t>Předznačení pro vodorovné značení stříkané barvou nebo prováděné z nátěrových hmot liniové dělicí čáry, vodicí proužky</t>
  </si>
  <si>
    <t>-1780138286</t>
  </si>
  <si>
    <t>https://podminky.urs.cz/item/CS_URS_2021_02/915611111</t>
  </si>
  <si>
    <t>52</t>
  </si>
  <si>
    <t>915621111</t>
  </si>
  <si>
    <t>Předznačení pro vodorovné značení stříkané barvou nebo prováděné z nátěrových hmot plošné šipky, symboly, nápisy</t>
  </si>
  <si>
    <t>-1593464307</t>
  </si>
  <si>
    <t>https://podminky.urs.cz/item/CS_URS_2021_02/915621111</t>
  </si>
  <si>
    <t>53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</si>
  <si>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</si>
  <si>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</si>
  <si>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-560939952</t>
  </si>
  <si>
    <t>https://podminky.urs.cz/item/CS_URS_2021_02/916131213</t>
  </si>
  <si>
    <t>54</t>
  </si>
  <si>
    <t>59217031</t>
  </si>
  <si>
    <t>obrubník betonový silniční 1000x150x250mm</t>
  </si>
  <si>
    <t>-1039534487</t>
  </si>
  <si>
    <t>https://podminky.urs.cz/item/CS_URS_2021_02/59217031</t>
  </si>
  <si>
    <t>20+12+70+8+6+97+26+58+2+88+11+67+32+20+8+12</t>
  </si>
  <si>
    <t>537*1,03 'Přepočtené koeficientem množství</t>
  </si>
  <si>
    <t>55</t>
  </si>
  <si>
    <t>59217030</t>
  </si>
  <si>
    <t>obrubník betonový silniční přechodový 1000x150x150-250mm</t>
  </si>
  <si>
    <t>-421120174</t>
  </si>
  <si>
    <t>https://podminky.urs.cz/item/CS_URS_2021_02/59217030</t>
  </si>
  <si>
    <t>56</t>
  </si>
  <si>
    <t>59217032</t>
  </si>
  <si>
    <t>obrubník betonový silniční 1000x150x150mm</t>
  </si>
  <si>
    <t>-454498081</t>
  </si>
  <si>
    <t>https://podminky.urs.cz/item/CS_URS_2021_02/59217032</t>
  </si>
  <si>
    <t>9+9+12+5+51+43+4+4+37+5+42+10+4+2+2+60+4+4+12+2+2+3+7</t>
  </si>
  <si>
    <t>333*1,03 'Přepočtené koeficientem množství</t>
  </si>
  <si>
    <t>57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</si>
  <si>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</si>
  <si>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</si>
  <si>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2102934753</t>
  </si>
  <si>
    <t>https://podminky.urs.cz/item/CS_URS_2021_02/916231213</t>
  </si>
  <si>
    <t>58</t>
  </si>
  <si>
    <t>59217017</t>
  </si>
  <si>
    <t>obrubník betonový chodníkový 1000x100x250mm</t>
  </si>
  <si>
    <t>-1056152724</t>
  </si>
  <si>
    <t>https://podminky.urs.cz/item/CS_URS_2021_02/59217017</t>
  </si>
  <si>
    <t>90*1,03 'Přepočtené koeficientem množství</t>
  </si>
  <si>
    <t>59</t>
  </si>
  <si>
    <t>919121222</t>
  </si>
  <si>
    <t>Utěsnění dilatačních spár zálivkou za studena v cementobetonovém nebo živičném krytu včetně adhezního nátěru bez těsnicího profilu pod zálivkou, pro komůrky šířky 15 mm, hloubky 25 mm</t>
  </si>
  <si>
    <t>1087395918</t>
  </si>
  <si>
    <t>https://podminky.urs.cz/item/CS_URS_2021_02/919121222</t>
  </si>
  <si>
    <t>60</t>
  </si>
  <si>
    <t>919735112</t>
  </si>
  <si>
    <t>Řezání stávajícího živičného krytu nebo podkladu hloubky přes 50 do 100 mm</t>
  </si>
  <si>
    <t>-1412706912</t>
  </si>
  <si>
    <t>https://podminky.urs.cz/item/CS_URS_2021_02/919735112</t>
  </si>
  <si>
    <t>997</t>
  </si>
  <si>
    <t>Přesun sutě</t>
  </si>
  <si>
    <t>61</t>
  </si>
  <si>
    <t>9972215.R</t>
  </si>
  <si>
    <t>Vodorovná doprava suti bez naložení, ale se složením a s hrubým urovnáním z kusových materiálů, na vzdálenost dle dispozic zhotovitele</t>
  </si>
  <si>
    <t>972078400</t>
  </si>
  <si>
    <t>62</t>
  </si>
  <si>
    <t>99722155.R</t>
  </si>
  <si>
    <t>Vodorovná doprava suti bez naložení, ale se složením a s hrubým urovnáním ze sypkých materiálů, na vzdálenost dle dispozic zhotovitele</t>
  </si>
  <si>
    <t>895566579</t>
  </si>
  <si>
    <t>63</t>
  </si>
  <si>
    <t>997221611</t>
  </si>
  <si>
    <t>Nakládání na dopravní prostředky pro vodorovnou dopravu suti</t>
  </si>
  <si>
    <t>-1500243002</t>
  </si>
  <si>
    <t>https://podminky.urs.cz/item/CS_URS_2021_02/997221611</t>
  </si>
  <si>
    <t>64</t>
  </si>
  <si>
    <t>997221615</t>
  </si>
  <si>
    <t>Poplatek za uložení stavebního odpadu na skládce (skládkovné) z prostého betonu zatříděného do Katalogu odpadů pod kódem 17 01 01</t>
  </si>
  <si>
    <t>1680823532</t>
  </si>
  <si>
    <t>https://podminky.urs.cz/item/CS_URS_2021_02/997221615</t>
  </si>
  <si>
    <t>65</t>
  </si>
  <si>
    <t>997221645</t>
  </si>
  <si>
    <t>Poplatek za uložení stavebního odpadu na skládce (skládkovné) asfaltového bez obsahu dehtu zatříděného do Katalogu odpadů pod kódem 17 03 02</t>
  </si>
  <si>
    <t>-1252840150</t>
  </si>
  <si>
    <t>https://podminky.urs.cz/item/CS_URS_2021_02/997221645</t>
  </si>
  <si>
    <t>66</t>
  </si>
  <si>
    <t>99722157.R</t>
  </si>
  <si>
    <t>Vodorovná doprava vybouraných hmot bez naložení, ale se složením a s hrubým urovnáním na vzdálenost dle dispozic zhotovitele</t>
  </si>
  <si>
    <t>1876492294</t>
  </si>
  <si>
    <t>67</t>
  </si>
  <si>
    <t>997221612</t>
  </si>
  <si>
    <t>Nakládání na dopravní prostředky pro vodorovnou dopravu vybouraných hmot</t>
  </si>
  <si>
    <t>230696981</t>
  </si>
  <si>
    <t>https://podminky.urs.cz/item/CS_URS_2021_02/997221612</t>
  </si>
  <si>
    <t>133,660+0,300</t>
  </si>
  <si>
    <t>998</t>
  </si>
  <si>
    <t>Přesun hmot</t>
  </si>
  <si>
    <t>68</t>
  </si>
  <si>
    <t>9982251.R</t>
  </si>
  <si>
    <t>Přesun hmot pro komunikace s krytem z kameniva, monolitickým betonovým nebo živičným dopravní vzdálenost dle dispozic zhotovitele</t>
  </si>
  <si>
    <t>-1587507359</t>
  </si>
  <si>
    <t>SO 101.2 - REKONSTRUKCE ULICE KOMENSKÉHO š.5,5m - kat. MO2/30 - dl. 294m (CHODNÍK)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</si>
  <si>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</si>
  <si>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</si>
  <si>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1749979014</t>
  </si>
  <si>
    <t>https://podminky.urs.cz/item/CS_URS_2021_02/113106121</t>
  </si>
  <si>
    <t>-676165540</t>
  </si>
  <si>
    <t>122452204</t>
  </si>
  <si>
    <t>Odkopávky a prokopávky nezapažené pro silnice a dálnice strojně v hornině třídy těžitelnosti II přes 100 do 500 m3</t>
  </si>
  <si>
    <t>1026859771</t>
  </si>
  <si>
    <t>https://podminky.urs.cz/item/CS_URS_2021_02/122452204</t>
  </si>
  <si>
    <t>(86*0,52+785*0,28)</t>
  </si>
  <si>
    <t>-1525652864</t>
  </si>
  <si>
    <t>-1456370803</t>
  </si>
  <si>
    <t>-375918810</t>
  </si>
  <si>
    <t>264,52*1,7 'Přepočtené koeficientem množství</t>
  </si>
  <si>
    <t>891709409</t>
  </si>
  <si>
    <t>360+340+60+25+78+8</t>
  </si>
  <si>
    <t>181151321</t>
  </si>
  <si>
    <t>Plošná úprava terénu v zemině tř. 1 až 4 s urovnáním povrchu bez doplnění ornice souvislé plochy přes 500 m2 při nerovnostech terénu přes 100 do 150 mm v rovině nebo na svahu do 1:5</t>
  </si>
  <si>
    <t>1892918594</t>
  </si>
  <si>
    <t>https://podminky.urs.cz/item/CS_URS_2021_02/181151321</t>
  </si>
  <si>
    <t>181411131</t>
  </si>
  <si>
    <t>Založení trávníku na půdě předem připravené plochy do 1000 m2 výsevem včetně utažení parkového v rovině nebo na svahu do 1:5</t>
  </si>
  <si>
    <t>-47827263</t>
  </si>
  <si>
    <t>https://podminky.urs.cz/item/CS_URS_2021_02/181411131</t>
  </si>
  <si>
    <t>00572410</t>
  </si>
  <si>
    <t>osivo směs travní parková</t>
  </si>
  <si>
    <t>kg</t>
  </si>
  <si>
    <t>-518039173</t>
  </si>
  <si>
    <t>https://podminky.urs.cz/item/CS_URS_2021_02/00572410</t>
  </si>
  <si>
    <t>294*0,015 'Přepočtené koeficientem množství</t>
  </si>
  <si>
    <t>564851114</t>
  </si>
  <si>
    <t>Podklad ze štěrkodrti ŠD s rozprostřením a zhutněním, po zhutnění tl. 180 mm</t>
  </si>
  <si>
    <t>899055838</t>
  </si>
  <si>
    <t>https://podminky.urs.cz/item/CS_URS_2021_02/564851114</t>
  </si>
  <si>
    <t>1202989350</t>
  </si>
  <si>
    <t>-388481428</t>
  </si>
  <si>
    <t>596211113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</si>
  <si>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</si>
  <si>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435048689</t>
  </si>
  <si>
    <t>https://podminky.urs.cz/item/CS_URS_2021_02/596211113</t>
  </si>
  <si>
    <t>59245018</t>
  </si>
  <si>
    <t>dlažba tvar obdélník betonová 200x100x60mm přírodní</t>
  </si>
  <si>
    <t>1123757868</t>
  </si>
  <si>
    <t>https://podminky.urs.cz/item/CS_URS_2021_02/59245018</t>
  </si>
  <si>
    <t>760*1,03 'Přepočtené koeficientem množství</t>
  </si>
  <si>
    <t>59245006</t>
  </si>
  <si>
    <t>dlažba tvar obdélník betonová pro nevidomé 200x100x60mm barevná</t>
  </si>
  <si>
    <t>1337470179</t>
  </si>
  <si>
    <t>https://podminky.urs.cz/item/CS_URS_2021_02/59245006</t>
  </si>
  <si>
    <t>25*1,03 'Přepočtené koeficientem množství</t>
  </si>
  <si>
    <t>596212211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</si>
  <si>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50 do 100 m2</t>
  </si>
  <si>
    <t>1182654390</t>
  </si>
  <si>
    <t>https://podminky.urs.cz/item/CS_URS_2021_02/596212211</t>
  </si>
  <si>
    <t>-1322989578</t>
  </si>
  <si>
    <t>78*1,03 'Přepočtené koeficientem množství</t>
  </si>
  <si>
    <t>59245226</t>
  </si>
  <si>
    <t>dlažba tvar obdélník betonová pro nevidomé 200x100x80mm barevná</t>
  </si>
  <si>
    <t>1697791828</t>
  </si>
  <si>
    <t>https://podminky.urs.cz/item/CS_URS_2021_02/59245226</t>
  </si>
  <si>
    <t>8*1,03 'Přepočtené koeficientem množství</t>
  </si>
  <si>
    <t>-1865630661</t>
  </si>
  <si>
    <t>60+35+2+106+10+75+28+4+4+80+5+12</t>
  </si>
  <si>
    <t>59217019</t>
  </si>
  <si>
    <t>obrubník betonový chodníkový 1000x100x200mm</t>
  </si>
  <si>
    <t>1372386245</t>
  </si>
  <si>
    <t>https://podminky.urs.cz/item/CS_URS_2021_02/59217019</t>
  </si>
  <si>
    <t>421*1,03 'Přepočtené koeficientem množství</t>
  </si>
  <si>
    <t>-1606700590</t>
  </si>
  <si>
    <t>863967775</t>
  </si>
  <si>
    <t>998223011</t>
  </si>
  <si>
    <t>Přesun hmot pro pozemní komunikace s krytem dlážděným dopravní vzdálenost do 200 m jakékoliv délky objektu</t>
  </si>
  <si>
    <t>-1754942405</t>
  </si>
  <si>
    <t>https://podminky.urs.cz/item/CS_URS_2021_02/998223011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</si>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</sst>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012103000" TargetMode="External" /><Relationship Id="rId2" Type="http://schemas.openxmlformats.org/officeDocument/2006/relationships/hyperlink" Target="https://podminky.urs.cz/item/CS_URS_2021_02/012303000" TargetMode="External" /><Relationship Id="rId3" Type="http://schemas.openxmlformats.org/officeDocument/2006/relationships/hyperlink" Target="https://podminky.urs.cz/item/CS_URS_2021_02/031203000" TargetMode="External" /><Relationship Id="rId4" Type="http://schemas.openxmlformats.org/officeDocument/2006/relationships/hyperlink" Target="https://podminky.urs.cz/item/CS_URS_2021_02/032002000" TargetMode="External" /><Relationship Id="rId5" Type="http://schemas.openxmlformats.org/officeDocument/2006/relationships/hyperlink" Target="https://podminky.urs.cz/item/CS_URS_2021_02/034002000" TargetMode="External" /><Relationship Id="rId6" Type="http://schemas.openxmlformats.org/officeDocument/2006/relationships/hyperlink" Target="https://podminky.urs.cz/item/CS_URS_2021_02/039002000" TargetMode="External" /><Relationship Id="rId7" Type="http://schemas.openxmlformats.org/officeDocument/2006/relationships/hyperlink" Target="https://podminky.urs.cz/item/CS_URS_2021_02/072002001" TargetMode="External" /><Relationship Id="rId8" Type="http://schemas.openxmlformats.org/officeDocument/2006/relationships/hyperlink" Target="https://podminky.urs.cz/item/CS_URS_2021_02/091002000" TargetMode="External" /><Relationship Id="rId9" Type="http://schemas.openxmlformats.org/officeDocument/2006/relationships/hyperlink" Target="https://podminky.urs.cz/item/CS_URS_2021_02/092002000" TargetMode="External" /><Relationship Id="rId10" Type="http://schemas.openxmlformats.org/officeDocument/2006/relationships/hyperlink" Target="https://podminky.urs.cz/item/CS_URS_2021_02/092002002" TargetMode="External" /><Relationship Id="rId1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54364" TargetMode="External" /><Relationship Id="rId2" Type="http://schemas.openxmlformats.org/officeDocument/2006/relationships/hyperlink" Target="https://podminky.urs.cz/item/CS_URS_2021_02/113202111" TargetMode="External" /><Relationship Id="rId3" Type="http://schemas.openxmlformats.org/officeDocument/2006/relationships/hyperlink" Target="https://podminky.urs.cz/item/CS_URS_2021_02/122452206" TargetMode="External" /><Relationship Id="rId4" Type="http://schemas.openxmlformats.org/officeDocument/2006/relationships/hyperlink" Target="https://podminky.urs.cz/item/CS_URS_2021_02/132351104" TargetMode="External" /><Relationship Id="rId5" Type="http://schemas.openxmlformats.org/officeDocument/2006/relationships/hyperlink" Target="https://podminky.urs.cz/item/CS_URS_2021_02/171251201" TargetMode="External" /><Relationship Id="rId6" Type="http://schemas.openxmlformats.org/officeDocument/2006/relationships/hyperlink" Target="https://podminky.urs.cz/item/CS_URS_2021_02/171201221" TargetMode="External" /><Relationship Id="rId7" Type="http://schemas.openxmlformats.org/officeDocument/2006/relationships/hyperlink" Target="https://podminky.urs.cz/item/CS_URS_2021_02/174151101" TargetMode="External" /><Relationship Id="rId8" Type="http://schemas.openxmlformats.org/officeDocument/2006/relationships/hyperlink" Target="https://podminky.urs.cz/item/CS_URS_2021_02/175151101" TargetMode="External" /><Relationship Id="rId9" Type="http://schemas.openxmlformats.org/officeDocument/2006/relationships/hyperlink" Target="https://podminky.urs.cz/item/CS_URS_2021_02/58337308" TargetMode="External" /><Relationship Id="rId10" Type="http://schemas.openxmlformats.org/officeDocument/2006/relationships/hyperlink" Target="https://podminky.urs.cz/item/CS_URS_2021_02/181152302" TargetMode="External" /><Relationship Id="rId11" Type="http://schemas.openxmlformats.org/officeDocument/2006/relationships/hyperlink" Target="https://podminky.urs.cz/item/CS_URS_2021_02/211971121" TargetMode="External" /><Relationship Id="rId12" Type="http://schemas.openxmlformats.org/officeDocument/2006/relationships/hyperlink" Target="https://podminky.urs.cz/item/CS_URS_2021_02/69311007" TargetMode="External" /><Relationship Id="rId13" Type="http://schemas.openxmlformats.org/officeDocument/2006/relationships/hyperlink" Target="https://podminky.urs.cz/item/CS_URS_2021_02/212752401" TargetMode="External" /><Relationship Id="rId14" Type="http://schemas.openxmlformats.org/officeDocument/2006/relationships/hyperlink" Target="https://podminky.urs.cz/item/CS_URS_2021_02/451572111" TargetMode="External" /><Relationship Id="rId15" Type="http://schemas.openxmlformats.org/officeDocument/2006/relationships/hyperlink" Target="https://podminky.urs.cz/item/CS_URS_2021_02/564861111" TargetMode="External" /><Relationship Id="rId16" Type="http://schemas.openxmlformats.org/officeDocument/2006/relationships/hyperlink" Target="https://podminky.urs.cz/item/CS_URS_2021_02/564871111" TargetMode="External" /><Relationship Id="rId17" Type="http://schemas.openxmlformats.org/officeDocument/2006/relationships/hyperlink" Target="https://podminky.urs.cz/item/CS_URS_2021_02/564962111" TargetMode="External" /><Relationship Id="rId18" Type="http://schemas.openxmlformats.org/officeDocument/2006/relationships/hyperlink" Target="https://podminky.urs.cz/item/CS_URS_2021_02/564962113" TargetMode="External" /><Relationship Id="rId19" Type="http://schemas.openxmlformats.org/officeDocument/2006/relationships/hyperlink" Target="https://podminky.urs.cz/item/CS_URS_2021_02/573111115" TargetMode="External" /><Relationship Id="rId20" Type="http://schemas.openxmlformats.org/officeDocument/2006/relationships/hyperlink" Target="https://podminky.urs.cz/item/CS_URS_2021_02/565165121" TargetMode="External" /><Relationship Id="rId21" Type="http://schemas.openxmlformats.org/officeDocument/2006/relationships/hyperlink" Target="https://podminky.urs.cz/item/CS_URS_2021_02/573211112" TargetMode="External" /><Relationship Id="rId22" Type="http://schemas.openxmlformats.org/officeDocument/2006/relationships/hyperlink" Target="https://podminky.urs.cz/item/CS_URS_2021_02/577134121" TargetMode="External" /><Relationship Id="rId23" Type="http://schemas.openxmlformats.org/officeDocument/2006/relationships/hyperlink" Target="https://podminky.urs.cz/item/CS_URS_2021_02/591211111" TargetMode="External" /><Relationship Id="rId24" Type="http://schemas.openxmlformats.org/officeDocument/2006/relationships/hyperlink" Target="https://podminky.urs.cz/item/CS_URS_2021_02/58381007" TargetMode="External" /><Relationship Id="rId25" Type="http://schemas.openxmlformats.org/officeDocument/2006/relationships/hyperlink" Target="https://podminky.urs.cz/item/CS_URS_2021_02/596212213" TargetMode="External" /><Relationship Id="rId26" Type="http://schemas.openxmlformats.org/officeDocument/2006/relationships/hyperlink" Target="https://podminky.urs.cz/item/CS_URS_2021_02/59245020" TargetMode="External" /><Relationship Id="rId27" Type="http://schemas.openxmlformats.org/officeDocument/2006/relationships/hyperlink" Target="https://podminky.urs.cz/item/CS_URS_2021_02/871355231" TargetMode="External" /><Relationship Id="rId28" Type="http://schemas.openxmlformats.org/officeDocument/2006/relationships/hyperlink" Target="https://podminky.urs.cz/item/CS_URS_2021_02/871365231" TargetMode="External" /><Relationship Id="rId29" Type="http://schemas.openxmlformats.org/officeDocument/2006/relationships/hyperlink" Target="https://podminky.urs.cz/item/CS_URS_2021_02/890411811" TargetMode="External" /><Relationship Id="rId30" Type="http://schemas.openxmlformats.org/officeDocument/2006/relationships/hyperlink" Target="https://podminky.urs.cz/item/CS_URS_2021_02/895941111" TargetMode="External" /><Relationship Id="rId31" Type="http://schemas.openxmlformats.org/officeDocument/2006/relationships/hyperlink" Target="https://podminky.urs.cz/item/CS_URS_2021_02/59223852" TargetMode="External" /><Relationship Id="rId32" Type="http://schemas.openxmlformats.org/officeDocument/2006/relationships/hyperlink" Target="https://podminky.urs.cz/item/CS_URS_2021_02/59223858" TargetMode="External" /><Relationship Id="rId33" Type="http://schemas.openxmlformats.org/officeDocument/2006/relationships/hyperlink" Target="https://podminky.urs.cz/item/CS_URS_2021_02/59223864" TargetMode="External" /><Relationship Id="rId34" Type="http://schemas.openxmlformats.org/officeDocument/2006/relationships/hyperlink" Target="https://podminky.urs.cz/item/CS_URS_2021_02/899201211" TargetMode="External" /><Relationship Id="rId35" Type="http://schemas.openxmlformats.org/officeDocument/2006/relationships/hyperlink" Target="https://podminky.urs.cz/item/CS_URS_2021_02/899204112" TargetMode="External" /><Relationship Id="rId36" Type="http://schemas.openxmlformats.org/officeDocument/2006/relationships/hyperlink" Target="https://podminky.urs.cz/item/CS_URS_2021_02/55242320" TargetMode="External" /><Relationship Id="rId37" Type="http://schemas.openxmlformats.org/officeDocument/2006/relationships/hyperlink" Target="https://podminky.urs.cz/item/CS_URS_2021_02/899331111" TargetMode="External" /><Relationship Id="rId38" Type="http://schemas.openxmlformats.org/officeDocument/2006/relationships/hyperlink" Target="https://podminky.urs.cz/item/CS_URS_2021_02/914111111" TargetMode="External" /><Relationship Id="rId39" Type="http://schemas.openxmlformats.org/officeDocument/2006/relationships/hyperlink" Target="https://podminky.urs.cz/item/CS_URS_2021_02/40445619" TargetMode="External" /><Relationship Id="rId40" Type="http://schemas.openxmlformats.org/officeDocument/2006/relationships/hyperlink" Target="https://podminky.urs.cz/item/CS_URS_2021_02/40445621" TargetMode="External" /><Relationship Id="rId41" Type="http://schemas.openxmlformats.org/officeDocument/2006/relationships/hyperlink" Target="https://podminky.urs.cz/item/CS_URS_2021_02/40445625" TargetMode="External" /><Relationship Id="rId42" Type="http://schemas.openxmlformats.org/officeDocument/2006/relationships/hyperlink" Target="https://podminky.urs.cz/item/CS_URS_2021_02/40445626" TargetMode="External" /><Relationship Id="rId43" Type="http://schemas.openxmlformats.org/officeDocument/2006/relationships/hyperlink" Target="https://podminky.urs.cz/item/CS_URS_2021_02/914511112" TargetMode="External" /><Relationship Id="rId44" Type="http://schemas.openxmlformats.org/officeDocument/2006/relationships/hyperlink" Target="https://podminky.urs.cz/item/CS_URS_2021_02/40445230" TargetMode="External" /><Relationship Id="rId45" Type="http://schemas.openxmlformats.org/officeDocument/2006/relationships/hyperlink" Target="https://podminky.urs.cz/item/CS_URS_2021_02/915111111" TargetMode="External" /><Relationship Id="rId46" Type="http://schemas.openxmlformats.org/officeDocument/2006/relationships/hyperlink" Target="https://podminky.urs.cz/item/CS_URS_2021_02/915131111" TargetMode="External" /><Relationship Id="rId47" Type="http://schemas.openxmlformats.org/officeDocument/2006/relationships/hyperlink" Target="https://podminky.urs.cz/item/CS_URS_2021_02/915611111" TargetMode="External" /><Relationship Id="rId48" Type="http://schemas.openxmlformats.org/officeDocument/2006/relationships/hyperlink" Target="https://podminky.urs.cz/item/CS_URS_2021_02/915621111" TargetMode="External" /><Relationship Id="rId49" Type="http://schemas.openxmlformats.org/officeDocument/2006/relationships/hyperlink" Target="https://podminky.urs.cz/item/CS_URS_2021_02/916131213" TargetMode="External" /><Relationship Id="rId50" Type="http://schemas.openxmlformats.org/officeDocument/2006/relationships/hyperlink" Target="https://podminky.urs.cz/item/CS_URS_2021_02/59217031" TargetMode="External" /><Relationship Id="rId51" Type="http://schemas.openxmlformats.org/officeDocument/2006/relationships/hyperlink" Target="https://podminky.urs.cz/item/CS_URS_2021_02/59217030" TargetMode="External" /><Relationship Id="rId52" Type="http://schemas.openxmlformats.org/officeDocument/2006/relationships/hyperlink" Target="https://podminky.urs.cz/item/CS_URS_2021_02/59217032" TargetMode="External" /><Relationship Id="rId53" Type="http://schemas.openxmlformats.org/officeDocument/2006/relationships/hyperlink" Target="https://podminky.urs.cz/item/CS_URS_2021_02/916231213" TargetMode="External" /><Relationship Id="rId54" Type="http://schemas.openxmlformats.org/officeDocument/2006/relationships/hyperlink" Target="https://podminky.urs.cz/item/CS_URS_2021_02/59217017" TargetMode="External" /><Relationship Id="rId55" Type="http://schemas.openxmlformats.org/officeDocument/2006/relationships/hyperlink" Target="https://podminky.urs.cz/item/CS_URS_2021_02/919121222" TargetMode="External" /><Relationship Id="rId56" Type="http://schemas.openxmlformats.org/officeDocument/2006/relationships/hyperlink" Target="https://podminky.urs.cz/item/CS_URS_2021_02/919735112" TargetMode="External" /><Relationship Id="rId57" Type="http://schemas.openxmlformats.org/officeDocument/2006/relationships/hyperlink" Target="https://podminky.urs.cz/item/CS_URS_2021_02/997221611" TargetMode="External" /><Relationship Id="rId58" Type="http://schemas.openxmlformats.org/officeDocument/2006/relationships/hyperlink" Target="https://podminky.urs.cz/item/CS_URS_2021_02/997221615" TargetMode="External" /><Relationship Id="rId59" Type="http://schemas.openxmlformats.org/officeDocument/2006/relationships/hyperlink" Target="https://podminky.urs.cz/item/CS_URS_2021_02/997221645" TargetMode="External" /><Relationship Id="rId60" Type="http://schemas.openxmlformats.org/officeDocument/2006/relationships/hyperlink" Target="https://podminky.urs.cz/item/CS_URS_2021_02/997221612" TargetMode="External" /><Relationship Id="rId6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06121" TargetMode="External" /><Relationship Id="rId2" Type="http://schemas.openxmlformats.org/officeDocument/2006/relationships/hyperlink" Target="https://podminky.urs.cz/item/CS_URS_2021_02/113202111" TargetMode="External" /><Relationship Id="rId3" Type="http://schemas.openxmlformats.org/officeDocument/2006/relationships/hyperlink" Target="https://podminky.urs.cz/item/CS_URS_2021_02/122452204" TargetMode="External" /><Relationship Id="rId4" Type="http://schemas.openxmlformats.org/officeDocument/2006/relationships/hyperlink" Target="https://podminky.urs.cz/item/CS_URS_2021_02/171251201" TargetMode="External" /><Relationship Id="rId5" Type="http://schemas.openxmlformats.org/officeDocument/2006/relationships/hyperlink" Target="https://podminky.urs.cz/item/CS_URS_2021_02/171201221" TargetMode="External" /><Relationship Id="rId6" Type="http://schemas.openxmlformats.org/officeDocument/2006/relationships/hyperlink" Target="https://podminky.urs.cz/item/CS_URS_2021_02/181152302" TargetMode="External" /><Relationship Id="rId7" Type="http://schemas.openxmlformats.org/officeDocument/2006/relationships/hyperlink" Target="https://podminky.urs.cz/item/CS_URS_2021_02/181151321" TargetMode="External" /><Relationship Id="rId8" Type="http://schemas.openxmlformats.org/officeDocument/2006/relationships/hyperlink" Target="https://podminky.urs.cz/item/CS_URS_2021_02/181411131" TargetMode="External" /><Relationship Id="rId9" Type="http://schemas.openxmlformats.org/officeDocument/2006/relationships/hyperlink" Target="https://podminky.urs.cz/item/CS_URS_2021_02/00572410" TargetMode="External" /><Relationship Id="rId10" Type="http://schemas.openxmlformats.org/officeDocument/2006/relationships/hyperlink" Target="https://podminky.urs.cz/item/CS_URS_2021_02/564851114" TargetMode="External" /><Relationship Id="rId11" Type="http://schemas.openxmlformats.org/officeDocument/2006/relationships/hyperlink" Target="https://podminky.urs.cz/item/CS_URS_2021_02/564861111" TargetMode="External" /><Relationship Id="rId12" Type="http://schemas.openxmlformats.org/officeDocument/2006/relationships/hyperlink" Target="https://podminky.urs.cz/item/CS_URS_2021_02/564962111" TargetMode="External" /><Relationship Id="rId13" Type="http://schemas.openxmlformats.org/officeDocument/2006/relationships/hyperlink" Target="https://podminky.urs.cz/item/CS_URS_2021_02/596211113" TargetMode="External" /><Relationship Id="rId14" Type="http://schemas.openxmlformats.org/officeDocument/2006/relationships/hyperlink" Target="https://podminky.urs.cz/item/CS_URS_2021_02/59245018" TargetMode="External" /><Relationship Id="rId15" Type="http://schemas.openxmlformats.org/officeDocument/2006/relationships/hyperlink" Target="https://podminky.urs.cz/item/CS_URS_2021_02/59245006" TargetMode="External" /><Relationship Id="rId16" Type="http://schemas.openxmlformats.org/officeDocument/2006/relationships/hyperlink" Target="https://podminky.urs.cz/item/CS_URS_2021_02/596212211" TargetMode="External" /><Relationship Id="rId17" Type="http://schemas.openxmlformats.org/officeDocument/2006/relationships/hyperlink" Target="https://podminky.urs.cz/item/CS_URS_2021_02/59245020" TargetMode="External" /><Relationship Id="rId18" Type="http://schemas.openxmlformats.org/officeDocument/2006/relationships/hyperlink" Target="https://podminky.urs.cz/item/CS_URS_2021_02/59245226" TargetMode="External" /><Relationship Id="rId19" Type="http://schemas.openxmlformats.org/officeDocument/2006/relationships/hyperlink" Target="https://podminky.urs.cz/item/CS_URS_2021_02/916231213" TargetMode="External" /><Relationship Id="rId20" Type="http://schemas.openxmlformats.org/officeDocument/2006/relationships/hyperlink" Target="https://podminky.urs.cz/item/CS_URS_2021_02/59217019" TargetMode="External" /><Relationship Id="rId21" Type="http://schemas.openxmlformats.org/officeDocument/2006/relationships/hyperlink" Target="https://podminky.urs.cz/item/CS_URS_2021_02/997221612" TargetMode="External" /><Relationship Id="rId22" Type="http://schemas.openxmlformats.org/officeDocument/2006/relationships/hyperlink" Target="https://podminky.urs.cz/item/CS_URS_2021_02/998223011" TargetMode="External" /><Relationship Id="rId2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27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29</v>
      </c>
      <c r="AL11" s="22"/>
      <c r="AM11" s="22"/>
      <c r="AN11" s="27" t="s">
        <v>30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32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L14" s="22"/>
      <c r="AM14" s="22"/>
      <c r="AN14" s="34" t="s">
        <v>32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34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35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29</v>
      </c>
      <c r="AL17" s="22"/>
      <c r="AM17" s="22"/>
      <c r="AN17" s="27" t="s">
        <v>36</v>
      </c>
      <c r="AO17" s="22"/>
      <c r="AP17" s="22"/>
      <c r="AQ17" s="22"/>
      <c r="AR17" s="20"/>
      <c r="BE17" s="31"/>
      <c r="BS17" s="17" t="s">
        <v>37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38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29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40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41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43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44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45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46</v>
      </c>
      <c r="E29" s="47"/>
      <c r="F29" s="32" t="s">
        <v>47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48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49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50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51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52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53</v>
      </c>
      <c r="U35" s="54"/>
      <c r="V35" s="54"/>
      <c r="W35" s="54"/>
      <c r="X35" s="56" t="s">
        <v>54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2014-000082b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Rekonstrukce komunikací a chodníků v lokalitě U škol, Okříšky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 xml:space="preserve"> 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27. 8. 2020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Městys Okříšky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33</v>
      </c>
      <c r="AJ49" s="40"/>
      <c r="AK49" s="40"/>
      <c r="AL49" s="40"/>
      <c r="AM49" s="73" t="str">
        <f>IF(E17="","",E17)</f>
        <v>PROfi Jihlava spol. s r.o.</v>
      </c>
      <c r="AN49" s="64"/>
      <c r="AO49" s="64"/>
      <c r="AP49" s="64"/>
      <c r="AQ49" s="40"/>
      <c r="AR49" s="44"/>
      <c r="AS49" s="74" t="s">
        <v>56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31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38</v>
      </c>
      <c r="AJ50" s="40"/>
      <c r="AK50" s="40"/>
      <c r="AL50" s="40"/>
      <c r="AM50" s="73" t="str">
        <f>IF(E20="","",E20)</f>
        <v>Zbytovská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57</v>
      </c>
      <c r="D52" s="87"/>
      <c r="E52" s="87"/>
      <c r="F52" s="87"/>
      <c r="G52" s="87"/>
      <c r="H52" s="88"/>
      <c r="I52" s="89" t="s">
        <v>58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59</v>
      </c>
      <c r="AH52" s="87"/>
      <c r="AI52" s="87"/>
      <c r="AJ52" s="87"/>
      <c r="AK52" s="87"/>
      <c r="AL52" s="87"/>
      <c r="AM52" s="87"/>
      <c r="AN52" s="89" t="s">
        <v>60</v>
      </c>
      <c r="AO52" s="87"/>
      <c r="AP52" s="87"/>
      <c r="AQ52" s="91" t="s">
        <v>61</v>
      </c>
      <c r="AR52" s="44"/>
      <c r="AS52" s="92" t="s">
        <v>62</v>
      </c>
      <c r="AT52" s="93" t="s">
        <v>63</v>
      </c>
      <c r="AU52" s="93" t="s">
        <v>64</v>
      </c>
      <c r="AV52" s="93" t="s">
        <v>65</v>
      </c>
      <c r="AW52" s="93" t="s">
        <v>66</v>
      </c>
      <c r="AX52" s="93" t="s">
        <v>67</v>
      </c>
      <c r="AY52" s="93" t="s">
        <v>68</v>
      </c>
      <c r="AZ52" s="93" t="s">
        <v>69</v>
      </c>
      <c r="BA52" s="93" t="s">
        <v>70</v>
      </c>
      <c r="BB52" s="93" t="s">
        <v>71</v>
      </c>
      <c r="BC52" s="93" t="s">
        <v>72</v>
      </c>
      <c r="BD52" s="94" t="s">
        <v>73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ROUND(SUM(AG55:AG57),2)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ROUND(SUM(AS55:AS57),2)</f>
        <v>0</v>
      </c>
      <c r="AT54" s="106">
        <f>ROUND(SUM(AV54:AW54),2)</f>
        <v>0</v>
      </c>
      <c r="AU54" s="107">
        <f>ROUND(SUM(AU55:AU57),5)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ROUND(SUM(AZ55:AZ57),2)</f>
        <v>0</v>
      </c>
      <c r="BA54" s="106">
        <f>ROUND(SUM(BA55:BA57),2)</f>
        <v>0</v>
      </c>
      <c r="BB54" s="106">
        <f>ROUND(SUM(BB55:BB57),2)</f>
        <v>0</v>
      </c>
      <c r="BC54" s="106">
        <f>ROUND(SUM(BC55:BC57),2)</f>
        <v>0</v>
      </c>
      <c r="BD54" s="108">
        <f>ROUND(SUM(BD55:BD57),2)</f>
        <v>0</v>
      </c>
      <c r="BE54" s="6"/>
      <c r="BS54" s="109" t="s">
        <v>75</v>
      </c>
      <c r="BT54" s="109" t="s">
        <v>76</v>
      </c>
      <c r="BU54" s="110" t="s">
        <v>77</v>
      </c>
      <c r="BV54" s="109" t="s">
        <v>78</v>
      </c>
      <c r="BW54" s="109" t="s">
        <v>5</v>
      </c>
      <c r="BX54" s="109" t="s">
        <v>79</v>
      </c>
      <c r="CL54" s="109" t="s">
        <v>19</v>
      </c>
    </row>
    <row r="55" s="7" customFormat="1" ht="16.5" customHeight="1">
      <c r="A55" s="111" t="s">
        <v>80</v>
      </c>
      <c r="B55" s="112"/>
      <c r="C55" s="113"/>
      <c r="D55" s="114" t="s">
        <v>81</v>
      </c>
      <c r="E55" s="114"/>
      <c r="F55" s="114"/>
      <c r="G55" s="114"/>
      <c r="H55" s="114"/>
      <c r="I55" s="115"/>
      <c r="J55" s="114" t="s">
        <v>82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'SO 000 - VEDLEJŠÍ ROZPOČT...'!J30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83</v>
      </c>
      <c r="AR55" s="118"/>
      <c r="AS55" s="119">
        <v>0</v>
      </c>
      <c r="AT55" s="120">
        <f>ROUND(SUM(AV55:AW55),2)</f>
        <v>0</v>
      </c>
      <c r="AU55" s="121">
        <f>'SO 000 - VEDLEJŠÍ ROZPOČT...'!P84</f>
        <v>0</v>
      </c>
      <c r="AV55" s="120">
        <f>'SO 000 - VEDLEJŠÍ ROZPOČT...'!J33</f>
        <v>0</v>
      </c>
      <c r="AW55" s="120">
        <f>'SO 000 - VEDLEJŠÍ ROZPOČT...'!J34</f>
        <v>0</v>
      </c>
      <c r="AX55" s="120">
        <f>'SO 000 - VEDLEJŠÍ ROZPOČT...'!J35</f>
        <v>0</v>
      </c>
      <c r="AY55" s="120">
        <f>'SO 000 - VEDLEJŠÍ ROZPOČT...'!J36</f>
        <v>0</v>
      </c>
      <c r="AZ55" s="120">
        <f>'SO 000 - VEDLEJŠÍ ROZPOČT...'!F33</f>
        <v>0</v>
      </c>
      <c r="BA55" s="120">
        <f>'SO 000 - VEDLEJŠÍ ROZPOČT...'!F34</f>
        <v>0</v>
      </c>
      <c r="BB55" s="120">
        <f>'SO 000 - VEDLEJŠÍ ROZPOČT...'!F35</f>
        <v>0</v>
      </c>
      <c r="BC55" s="120">
        <f>'SO 000 - VEDLEJŠÍ ROZPOČT...'!F36</f>
        <v>0</v>
      </c>
      <c r="BD55" s="122">
        <f>'SO 000 - VEDLEJŠÍ ROZPOČT...'!F37</f>
        <v>0</v>
      </c>
      <c r="BE55" s="7"/>
      <c r="BT55" s="123" t="s">
        <v>84</v>
      </c>
      <c r="BV55" s="123" t="s">
        <v>78</v>
      </c>
      <c r="BW55" s="123" t="s">
        <v>85</v>
      </c>
      <c r="BX55" s="123" t="s">
        <v>5</v>
      </c>
      <c r="CL55" s="123" t="s">
        <v>19</v>
      </c>
      <c r="CM55" s="123" t="s">
        <v>86</v>
      </c>
    </row>
    <row r="56" s="7" customFormat="1" ht="37.5" customHeight="1">
      <c r="A56" s="111" t="s">
        <v>80</v>
      </c>
      <c r="B56" s="112"/>
      <c r="C56" s="113"/>
      <c r="D56" s="114" t="s">
        <v>87</v>
      </c>
      <c r="E56" s="114"/>
      <c r="F56" s="114"/>
      <c r="G56" s="114"/>
      <c r="H56" s="114"/>
      <c r="I56" s="115"/>
      <c r="J56" s="114" t="s">
        <v>88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'SO 101.1 - REKONSTRUKCE U...'!J30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83</v>
      </c>
      <c r="AR56" s="118"/>
      <c r="AS56" s="119">
        <v>0</v>
      </c>
      <c r="AT56" s="120">
        <f>ROUND(SUM(AV56:AW56),2)</f>
        <v>0</v>
      </c>
      <c r="AU56" s="121">
        <f>'SO 101.1 - REKONSTRUKCE U...'!P88</f>
        <v>0</v>
      </c>
      <c r="AV56" s="120">
        <f>'SO 101.1 - REKONSTRUKCE U...'!J33</f>
        <v>0</v>
      </c>
      <c r="AW56" s="120">
        <f>'SO 101.1 - REKONSTRUKCE U...'!J34</f>
        <v>0</v>
      </c>
      <c r="AX56" s="120">
        <f>'SO 101.1 - REKONSTRUKCE U...'!J35</f>
        <v>0</v>
      </c>
      <c r="AY56" s="120">
        <f>'SO 101.1 - REKONSTRUKCE U...'!J36</f>
        <v>0</v>
      </c>
      <c r="AZ56" s="120">
        <f>'SO 101.1 - REKONSTRUKCE U...'!F33</f>
        <v>0</v>
      </c>
      <c r="BA56" s="120">
        <f>'SO 101.1 - REKONSTRUKCE U...'!F34</f>
        <v>0</v>
      </c>
      <c r="BB56" s="120">
        <f>'SO 101.1 - REKONSTRUKCE U...'!F35</f>
        <v>0</v>
      </c>
      <c r="BC56" s="120">
        <f>'SO 101.1 - REKONSTRUKCE U...'!F36</f>
        <v>0</v>
      </c>
      <c r="BD56" s="122">
        <f>'SO 101.1 - REKONSTRUKCE U...'!F37</f>
        <v>0</v>
      </c>
      <c r="BE56" s="7"/>
      <c r="BT56" s="123" t="s">
        <v>84</v>
      </c>
      <c r="BV56" s="123" t="s">
        <v>78</v>
      </c>
      <c r="BW56" s="123" t="s">
        <v>89</v>
      </c>
      <c r="BX56" s="123" t="s">
        <v>5</v>
      </c>
      <c r="CL56" s="123" t="s">
        <v>19</v>
      </c>
      <c r="CM56" s="123" t="s">
        <v>86</v>
      </c>
    </row>
    <row r="57" s="7" customFormat="1" ht="37.5" customHeight="1">
      <c r="A57" s="111" t="s">
        <v>80</v>
      </c>
      <c r="B57" s="112"/>
      <c r="C57" s="113"/>
      <c r="D57" s="114" t="s">
        <v>90</v>
      </c>
      <c r="E57" s="114"/>
      <c r="F57" s="114"/>
      <c r="G57" s="114"/>
      <c r="H57" s="114"/>
      <c r="I57" s="115"/>
      <c r="J57" s="114" t="s">
        <v>91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'SO 101.2 - REKONSTRUKCE U...'!J30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83</v>
      </c>
      <c r="AR57" s="118"/>
      <c r="AS57" s="124">
        <v>0</v>
      </c>
      <c r="AT57" s="125">
        <f>ROUND(SUM(AV57:AW57),2)</f>
        <v>0</v>
      </c>
      <c r="AU57" s="126">
        <f>'SO 101.2 - REKONSTRUKCE U...'!P85</f>
        <v>0</v>
      </c>
      <c r="AV57" s="125">
        <f>'SO 101.2 - REKONSTRUKCE U...'!J33</f>
        <v>0</v>
      </c>
      <c r="AW57" s="125">
        <f>'SO 101.2 - REKONSTRUKCE U...'!J34</f>
        <v>0</v>
      </c>
      <c r="AX57" s="125">
        <f>'SO 101.2 - REKONSTRUKCE U...'!J35</f>
        <v>0</v>
      </c>
      <c r="AY57" s="125">
        <f>'SO 101.2 - REKONSTRUKCE U...'!J36</f>
        <v>0</v>
      </c>
      <c r="AZ57" s="125">
        <f>'SO 101.2 - REKONSTRUKCE U...'!F33</f>
        <v>0</v>
      </c>
      <c r="BA57" s="125">
        <f>'SO 101.2 - REKONSTRUKCE U...'!F34</f>
        <v>0</v>
      </c>
      <c r="BB57" s="125">
        <f>'SO 101.2 - REKONSTRUKCE U...'!F35</f>
        <v>0</v>
      </c>
      <c r="BC57" s="125">
        <f>'SO 101.2 - REKONSTRUKCE U...'!F36</f>
        <v>0</v>
      </c>
      <c r="BD57" s="127">
        <f>'SO 101.2 - REKONSTRUKCE U...'!F37</f>
        <v>0</v>
      </c>
      <c r="BE57" s="7"/>
      <c r="BT57" s="123" t="s">
        <v>84</v>
      </c>
      <c r="BV57" s="123" t="s">
        <v>78</v>
      </c>
      <c r="BW57" s="123" t="s">
        <v>92</v>
      </c>
      <c r="BX57" s="123" t="s">
        <v>5</v>
      </c>
      <c r="CL57" s="123" t="s">
        <v>19</v>
      </c>
      <c r="CM57" s="123" t="s">
        <v>86</v>
      </c>
    </row>
    <row r="58" s="2" customFormat="1" ht="30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4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</row>
    <row r="59" s="2" customFormat="1" ht="6.96" customHeight="1">
      <c r="A59" s="38"/>
      <c r="B59" s="59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</sheetData>
  <sheetProtection sheet="1" formatColumns="0" formatRows="0" objects="1" scenarios="1" spinCount="100000" saltValue="tu8Xg8zo7cYBFJsOVTCO6e5NfOgmrX24EaBinm/aB6WBo4lCITRtmfRWYYVSUYejh7UodiBcpBIweFVJJECwgQ==" hashValue="lqY6TB4KBM0p+2ARBB7gCHhnKIb9wXX16DRzCbz8caV3kGkAXT/tE5vJDkY+ppjqcQVo5Ps5DWiYKUgxlAFwlA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SO 000 - VEDLEJŠÍ ROZPOČT...'!C2" display="/"/>
    <hyperlink ref="A56" location="'SO 101.1 - REKONSTRUKCE U...'!C2" display="/"/>
    <hyperlink ref="A57" location="'SO 101.2 - REKONSTRUKCE U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86</v>
      </c>
    </row>
    <row r="4" s="1" customFormat="1" ht="24.96" customHeight="1">
      <c r="B4" s="20"/>
      <c r="D4" s="130" t="s">
        <v>93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Rekonstrukce komunikací a chodníků v lokalitě U škol, Okříšky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94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95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27. 8. 2020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">
        <v>27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28</v>
      </c>
      <c r="F15" s="38"/>
      <c r="G15" s="38"/>
      <c r="H15" s="38"/>
      <c r="I15" s="132" t="s">
        <v>29</v>
      </c>
      <c r="J15" s="136" t="s">
        <v>30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31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29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33</v>
      </c>
      <c r="E20" s="38"/>
      <c r="F20" s="38"/>
      <c r="G20" s="38"/>
      <c r="H20" s="38"/>
      <c r="I20" s="132" t="s">
        <v>26</v>
      </c>
      <c r="J20" s="136" t="s">
        <v>34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35</v>
      </c>
      <c r="F21" s="38"/>
      <c r="G21" s="38"/>
      <c r="H21" s="38"/>
      <c r="I21" s="132" t="s">
        <v>29</v>
      </c>
      <c r="J21" s="136" t="s">
        <v>36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38</v>
      </c>
      <c r="E23" s="38"/>
      <c r="F23" s="38"/>
      <c r="G23" s="38"/>
      <c r="H23" s="38"/>
      <c r="I23" s="132" t="s">
        <v>26</v>
      </c>
      <c r="J23" s="136" t="s">
        <v>19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39</v>
      </c>
      <c r="F24" s="38"/>
      <c r="G24" s="38"/>
      <c r="H24" s="38"/>
      <c r="I24" s="132" t="s">
        <v>29</v>
      </c>
      <c r="J24" s="136" t="s">
        <v>19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ROUND(J84,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ROUND((SUM(BE84:BE118)),  2)</f>
        <v>0</v>
      </c>
      <c r="G33" s="38"/>
      <c r="H33" s="38"/>
      <c r="I33" s="148">
        <v>0.20999999999999999</v>
      </c>
      <c r="J33" s="147">
        <f>ROUND(((SUM(BE84:BE118))*I33),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ROUND((SUM(BF84:BF118)),  2)</f>
        <v>0</v>
      </c>
      <c r="G34" s="38"/>
      <c r="H34" s="38"/>
      <c r="I34" s="148">
        <v>0.14999999999999999</v>
      </c>
      <c r="J34" s="147">
        <f>ROUND(((SUM(BF84:BF118))*I34),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ROUND((SUM(BG84:BG118)),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ROUND((SUM(BH84:BH118)),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ROUND((SUM(BI84:BI118)),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96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Rekonstrukce komunikací a chodníků v lokalitě U škol, Okříšky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94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SO 000 - VEDLEJŠÍ ROZPOČTOVÉ NÁKLADY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27. 8. 2020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Městys Okříšky</v>
      </c>
      <c r="G54" s="40"/>
      <c r="H54" s="40"/>
      <c r="I54" s="32" t="s">
        <v>33</v>
      </c>
      <c r="J54" s="36" t="str">
        <f>E21</f>
        <v>PROfi Jihlava spol. s r.o.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38</v>
      </c>
      <c r="J55" s="36" t="str">
        <f>E24</f>
        <v>Zbytovská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97</v>
      </c>
      <c r="D57" s="162"/>
      <c r="E57" s="162"/>
      <c r="F57" s="162"/>
      <c r="G57" s="162"/>
      <c r="H57" s="162"/>
      <c r="I57" s="162"/>
      <c r="J57" s="163" t="s">
        <v>98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J84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99</v>
      </c>
    </row>
    <row r="60" s="9" customFormat="1" ht="24.96" customHeight="1">
      <c r="A60" s="9"/>
      <c r="B60" s="165"/>
      <c r="C60" s="166"/>
      <c r="D60" s="167" t="s">
        <v>100</v>
      </c>
      <c r="E60" s="168"/>
      <c r="F60" s="168"/>
      <c r="G60" s="168"/>
      <c r="H60" s="168"/>
      <c r="I60" s="168"/>
      <c r="J60" s="169">
        <f>J85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101</v>
      </c>
      <c r="E61" s="174"/>
      <c r="F61" s="174"/>
      <c r="G61" s="174"/>
      <c r="H61" s="174"/>
      <c r="I61" s="174"/>
      <c r="J61" s="175">
        <f>J86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102</v>
      </c>
      <c r="E62" s="174"/>
      <c r="F62" s="174"/>
      <c r="G62" s="174"/>
      <c r="H62" s="174"/>
      <c r="I62" s="174"/>
      <c r="J62" s="175">
        <f>J93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103</v>
      </c>
      <c r="E63" s="174"/>
      <c r="F63" s="174"/>
      <c r="G63" s="174"/>
      <c r="H63" s="174"/>
      <c r="I63" s="174"/>
      <c r="J63" s="175">
        <f>J105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104</v>
      </c>
      <c r="E64" s="174"/>
      <c r="F64" s="174"/>
      <c r="G64" s="174"/>
      <c r="H64" s="174"/>
      <c r="I64" s="174"/>
      <c r="J64" s="175">
        <f>J109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8"/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13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="2" customFormat="1" ht="6.96" customHeight="1">
      <c r="A66" s="38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70" s="2" customFormat="1" ht="6.96" customHeight="1">
      <c r="A70" s="38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24.96" customHeight="1">
      <c r="A71" s="38"/>
      <c r="B71" s="39"/>
      <c r="C71" s="23" t="s">
        <v>105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6.96" customHeight="1">
      <c r="A72" s="38"/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16</v>
      </c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40"/>
      <c r="D74" s="40"/>
      <c r="E74" s="160" t="str">
        <f>E7</f>
        <v>Rekonstrukce komunikací a chodníků v lokalitě U škol, Okříšky</v>
      </c>
      <c r="F74" s="32"/>
      <c r="G74" s="32"/>
      <c r="H74" s="32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94</v>
      </c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40"/>
      <c r="D76" s="40"/>
      <c r="E76" s="69" t="str">
        <f>E9</f>
        <v>SO 000 - VEDLEJŠÍ ROZPOČTOVÉ NÁKLADY</v>
      </c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40"/>
      <c r="E78" s="40"/>
      <c r="F78" s="27" t="str">
        <f>F12</f>
        <v xml:space="preserve"> </v>
      </c>
      <c r="G78" s="40"/>
      <c r="H78" s="40"/>
      <c r="I78" s="32" t="s">
        <v>23</v>
      </c>
      <c r="J78" s="72" t="str">
        <f>IF(J12="","",J12)</f>
        <v>27. 8. 2020</v>
      </c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25.65" customHeight="1">
      <c r="A80" s="38"/>
      <c r="B80" s="39"/>
      <c r="C80" s="32" t="s">
        <v>25</v>
      </c>
      <c r="D80" s="40"/>
      <c r="E80" s="40"/>
      <c r="F80" s="27" t="str">
        <f>E15</f>
        <v>Městys Okříšky</v>
      </c>
      <c r="G80" s="40"/>
      <c r="H80" s="40"/>
      <c r="I80" s="32" t="s">
        <v>33</v>
      </c>
      <c r="J80" s="36" t="str">
        <f>E21</f>
        <v>PROfi Jihlava spol. s r.o.</v>
      </c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5.15" customHeight="1">
      <c r="A81" s="38"/>
      <c r="B81" s="39"/>
      <c r="C81" s="32" t="s">
        <v>31</v>
      </c>
      <c r="D81" s="40"/>
      <c r="E81" s="40"/>
      <c r="F81" s="27" t="str">
        <f>IF(E18="","",E18)</f>
        <v>Vyplň údaj</v>
      </c>
      <c r="G81" s="40"/>
      <c r="H81" s="40"/>
      <c r="I81" s="32" t="s">
        <v>38</v>
      </c>
      <c r="J81" s="36" t="str">
        <f>E24</f>
        <v>Zbytovská</v>
      </c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77"/>
      <c r="B83" s="178"/>
      <c r="C83" s="179" t="s">
        <v>106</v>
      </c>
      <c r="D83" s="180" t="s">
        <v>61</v>
      </c>
      <c r="E83" s="180" t="s">
        <v>57</v>
      </c>
      <c r="F83" s="180" t="s">
        <v>58</v>
      </c>
      <c r="G83" s="180" t="s">
        <v>107</v>
      </c>
      <c r="H83" s="180" t="s">
        <v>108</v>
      </c>
      <c r="I83" s="180" t="s">
        <v>109</v>
      </c>
      <c r="J83" s="180" t="s">
        <v>98</v>
      </c>
      <c r="K83" s="181" t="s">
        <v>110</v>
      </c>
      <c r="L83" s="182"/>
      <c r="M83" s="92" t="s">
        <v>19</v>
      </c>
      <c r="N83" s="93" t="s">
        <v>46</v>
      </c>
      <c r="O83" s="93" t="s">
        <v>111</v>
      </c>
      <c r="P83" s="93" t="s">
        <v>112</v>
      </c>
      <c r="Q83" s="93" t="s">
        <v>113</v>
      </c>
      <c r="R83" s="93" t="s">
        <v>114</v>
      </c>
      <c r="S83" s="93" t="s">
        <v>115</v>
      </c>
      <c r="T83" s="94" t="s">
        <v>116</v>
      </c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</row>
    <row r="84" s="2" customFormat="1" ht="22.8" customHeight="1">
      <c r="A84" s="38"/>
      <c r="B84" s="39"/>
      <c r="C84" s="99" t="s">
        <v>117</v>
      </c>
      <c r="D84" s="40"/>
      <c r="E84" s="40"/>
      <c r="F84" s="40"/>
      <c r="G84" s="40"/>
      <c r="H84" s="40"/>
      <c r="I84" s="40"/>
      <c r="J84" s="183">
        <f>BK84</f>
        <v>0</v>
      </c>
      <c r="K84" s="40"/>
      <c r="L84" s="44"/>
      <c r="M84" s="95"/>
      <c r="N84" s="184"/>
      <c r="O84" s="96"/>
      <c r="P84" s="185">
        <f>P85</f>
        <v>0</v>
      </c>
      <c r="Q84" s="96"/>
      <c r="R84" s="185">
        <f>R85</f>
        <v>0</v>
      </c>
      <c r="S84" s="96"/>
      <c r="T84" s="186">
        <f>T85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7" t="s">
        <v>75</v>
      </c>
      <c r="AU84" s="17" t="s">
        <v>99</v>
      </c>
      <c r="BK84" s="187">
        <f>BK85</f>
        <v>0</v>
      </c>
    </row>
    <row r="85" s="12" customFormat="1" ht="25.92" customHeight="1">
      <c r="A85" s="12"/>
      <c r="B85" s="188"/>
      <c r="C85" s="189"/>
      <c r="D85" s="190" t="s">
        <v>75</v>
      </c>
      <c r="E85" s="191" t="s">
        <v>118</v>
      </c>
      <c r="F85" s="191" t="s">
        <v>119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P86+P93+P105+P109</f>
        <v>0</v>
      </c>
      <c r="Q85" s="196"/>
      <c r="R85" s="197">
        <f>R86+R93+R105+R109</f>
        <v>0</v>
      </c>
      <c r="S85" s="196"/>
      <c r="T85" s="198">
        <f>T86+T93+T105+T109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9" t="s">
        <v>120</v>
      </c>
      <c r="AT85" s="200" t="s">
        <v>75</v>
      </c>
      <c r="AU85" s="200" t="s">
        <v>76</v>
      </c>
      <c r="AY85" s="199" t="s">
        <v>121</v>
      </c>
      <c r="BK85" s="201">
        <f>BK86+BK93+BK105+BK109</f>
        <v>0</v>
      </c>
    </row>
    <row r="86" s="12" customFormat="1" ht="22.8" customHeight="1">
      <c r="A86" s="12"/>
      <c r="B86" s="188"/>
      <c r="C86" s="189"/>
      <c r="D86" s="190" t="s">
        <v>75</v>
      </c>
      <c r="E86" s="202" t="s">
        <v>122</v>
      </c>
      <c r="F86" s="202" t="s">
        <v>123</v>
      </c>
      <c r="G86" s="189"/>
      <c r="H86" s="189"/>
      <c r="I86" s="192"/>
      <c r="J86" s="203">
        <f>BK86</f>
        <v>0</v>
      </c>
      <c r="K86" s="189"/>
      <c r="L86" s="194"/>
      <c r="M86" s="195"/>
      <c r="N86" s="196"/>
      <c r="O86" s="196"/>
      <c r="P86" s="197">
        <f>SUM(P87:P92)</f>
        <v>0</v>
      </c>
      <c r="Q86" s="196"/>
      <c r="R86" s="197">
        <f>SUM(R87:R92)</f>
        <v>0</v>
      </c>
      <c r="S86" s="196"/>
      <c r="T86" s="198">
        <f>SUM(T87:T92)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9" t="s">
        <v>120</v>
      </c>
      <c r="AT86" s="200" t="s">
        <v>75</v>
      </c>
      <c r="AU86" s="200" t="s">
        <v>84</v>
      </c>
      <c r="AY86" s="199" t="s">
        <v>121</v>
      </c>
      <c r="BK86" s="201">
        <f>SUM(BK87:BK92)</f>
        <v>0</v>
      </c>
    </row>
    <row r="87" s="2" customFormat="1" ht="16.5" customHeight="1">
      <c r="A87" s="38"/>
      <c r="B87" s="39"/>
      <c r="C87" s="204" t="s">
        <v>84</v>
      </c>
      <c r="D87" s="204" t="s">
        <v>124</v>
      </c>
      <c r="E87" s="205" t="s">
        <v>125</v>
      </c>
      <c r="F87" s="206" t="s">
        <v>126</v>
      </c>
      <c r="G87" s="207" t="s">
        <v>127</v>
      </c>
      <c r="H87" s="208">
        <v>1</v>
      </c>
      <c r="I87" s="209"/>
      <c r="J87" s="210">
        <f>ROUND(I87*H87,2)</f>
        <v>0</v>
      </c>
      <c r="K87" s="206" t="s">
        <v>128</v>
      </c>
      <c r="L87" s="44"/>
      <c r="M87" s="211" t="s">
        <v>19</v>
      </c>
      <c r="N87" s="212" t="s">
        <v>47</v>
      </c>
      <c r="O87" s="84"/>
      <c r="P87" s="213">
        <f>O87*H87</f>
        <v>0</v>
      </c>
      <c r="Q87" s="213">
        <v>0</v>
      </c>
      <c r="R87" s="213">
        <f>Q87*H87</f>
        <v>0</v>
      </c>
      <c r="S87" s="213">
        <v>0</v>
      </c>
      <c r="T87" s="214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15" t="s">
        <v>129</v>
      </c>
      <c r="AT87" s="215" t="s">
        <v>124</v>
      </c>
      <c r="AU87" s="215" t="s">
        <v>86</v>
      </c>
      <c r="AY87" s="17" t="s">
        <v>121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17" t="s">
        <v>84</v>
      </c>
      <c r="BK87" s="216">
        <f>ROUND(I87*H87,2)</f>
        <v>0</v>
      </c>
      <c r="BL87" s="17" t="s">
        <v>129</v>
      </c>
      <c r="BM87" s="215" t="s">
        <v>130</v>
      </c>
    </row>
    <row r="88" s="2" customFormat="1">
      <c r="A88" s="38"/>
      <c r="B88" s="39"/>
      <c r="C88" s="40"/>
      <c r="D88" s="217" t="s">
        <v>131</v>
      </c>
      <c r="E88" s="40"/>
      <c r="F88" s="218" t="s">
        <v>132</v>
      </c>
      <c r="G88" s="40"/>
      <c r="H88" s="40"/>
      <c r="I88" s="219"/>
      <c r="J88" s="40"/>
      <c r="K88" s="40"/>
      <c r="L88" s="44"/>
      <c r="M88" s="220"/>
      <c r="N88" s="221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131</v>
      </c>
      <c r="AU88" s="17" t="s">
        <v>86</v>
      </c>
    </row>
    <row r="89" s="2" customFormat="1">
      <c r="A89" s="38"/>
      <c r="B89" s="39"/>
      <c r="C89" s="40"/>
      <c r="D89" s="222" t="s">
        <v>133</v>
      </c>
      <c r="E89" s="40"/>
      <c r="F89" s="223" t="s">
        <v>134</v>
      </c>
      <c r="G89" s="40"/>
      <c r="H89" s="40"/>
      <c r="I89" s="219"/>
      <c r="J89" s="40"/>
      <c r="K89" s="40"/>
      <c r="L89" s="44"/>
      <c r="M89" s="220"/>
      <c r="N89" s="221"/>
      <c r="O89" s="84"/>
      <c r="P89" s="84"/>
      <c r="Q89" s="84"/>
      <c r="R89" s="84"/>
      <c r="S89" s="84"/>
      <c r="T89" s="85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T89" s="17" t="s">
        <v>133</v>
      </c>
      <c r="AU89" s="17" t="s">
        <v>86</v>
      </c>
    </row>
    <row r="90" s="2" customFormat="1" ht="16.5" customHeight="1">
      <c r="A90" s="38"/>
      <c r="B90" s="39"/>
      <c r="C90" s="204" t="s">
        <v>86</v>
      </c>
      <c r="D90" s="204" t="s">
        <v>124</v>
      </c>
      <c r="E90" s="205" t="s">
        <v>135</v>
      </c>
      <c r="F90" s="206" t="s">
        <v>136</v>
      </c>
      <c r="G90" s="207" t="s">
        <v>127</v>
      </c>
      <c r="H90" s="208">
        <v>1</v>
      </c>
      <c r="I90" s="209"/>
      <c r="J90" s="210">
        <f>ROUND(I90*H90,2)</f>
        <v>0</v>
      </c>
      <c r="K90" s="206" t="s">
        <v>128</v>
      </c>
      <c r="L90" s="44"/>
      <c r="M90" s="211" t="s">
        <v>19</v>
      </c>
      <c r="N90" s="212" t="s">
        <v>47</v>
      </c>
      <c r="O90" s="84"/>
      <c r="P90" s="213">
        <f>O90*H90</f>
        <v>0</v>
      </c>
      <c r="Q90" s="213">
        <v>0</v>
      </c>
      <c r="R90" s="213">
        <f>Q90*H90</f>
        <v>0</v>
      </c>
      <c r="S90" s="213">
        <v>0</v>
      </c>
      <c r="T90" s="214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5" t="s">
        <v>129</v>
      </c>
      <c r="AT90" s="215" t="s">
        <v>124</v>
      </c>
      <c r="AU90" s="215" t="s">
        <v>86</v>
      </c>
      <c r="AY90" s="17" t="s">
        <v>121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17" t="s">
        <v>84</v>
      </c>
      <c r="BK90" s="216">
        <f>ROUND(I90*H90,2)</f>
        <v>0</v>
      </c>
      <c r="BL90" s="17" t="s">
        <v>129</v>
      </c>
      <c r="BM90" s="215" t="s">
        <v>137</v>
      </c>
    </row>
    <row r="91" s="2" customFormat="1">
      <c r="A91" s="38"/>
      <c r="B91" s="39"/>
      <c r="C91" s="40"/>
      <c r="D91" s="217" t="s">
        <v>131</v>
      </c>
      <c r="E91" s="40"/>
      <c r="F91" s="218" t="s">
        <v>138</v>
      </c>
      <c r="G91" s="40"/>
      <c r="H91" s="40"/>
      <c r="I91" s="219"/>
      <c r="J91" s="40"/>
      <c r="K91" s="40"/>
      <c r="L91" s="44"/>
      <c r="M91" s="220"/>
      <c r="N91" s="221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131</v>
      </c>
      <c r="AU91" s="17" t="s">
        <v>86</v>
      </c>
    </row>
    <row r="92" s="2" customFormat="1">
      <c r="A92" s="38"/>
      <c r="B92" s="39"/>
      <c r="C92" s="40"/>
      <c r="D92" s="222" t="s">
        <v>133</v>
      </c>
      <c r="E92" s="40"/>
      <c r="F92" s="223" t="s">
        <v>139</v>
      </c>
      <c r="G92" s="40"/>
      <c r="H92" s="40"/>
      <c r="I92" s="219"/>
      <c r="J92" s="40"/>
      <c r="K92" s="40"/>
      <c r="L92" s="44"/>
      <c r="M92" s="220"/>
      <c r="N92" s="221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133</v>
      </c>
      <c r="AU92" s="17" t="s">
        <v>86</v>
      </c>
    </row>
    <row r="93" s="12" customFormat="1" ht="22.8" customHeight="1">
      <c r="A93" s="12"/>
      <c r="B93" s="188"/>
      <c r="C93" s="189"/>
      <c r="D93" s="190" t="s">
        <v>75</v>
      </c>
      <c r="E93" s="202" t="s">
        <v>140</v>
      </c>
      <c r="F93" s="202" t="s">
        <v>141</v>
      </c>
      <c r="G93" s="189"/>
      <c r="H93" s="189"/>
      <c r="I93" s="192"/>
      <c r="J93" s="203">
        <f>BK93</f>
        <v>0</v>
      </c>
      <c r="K93" s="189"/>
      <c r="L93" s="194"/>
      <c r="M93" s="195"/>
      <c r="N93" s="196"/>
      <c r="O93" s="196"/>
      <c r="P93" s="197">
        <f>SUM(P94:P104)</f>
        <v>0</v>
      </c>
      <c r="Q93" s="196"/>
      <c r="R93" s="197">
        <f>SUM(R94:R104)</f>
        <v>0</v>
      </c>
      <c r="S93" s="196"/>
      <c r="T93" s="198">
        <f>SUM(T94:T104)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9" t="s">
        <v>120</v>
      </c>
      <c r="AT93" s="200" t="s">
        <v>75</v>
      </c>
      <c r="AU93" s="200" t="s">
        <v>84</v>
      </c>
      <c r="AY93" s="199" t="s">
        <v>121</v>
      </c>
      <c r="BK93" s="201">
        <f>SUM(BK94:BK104)</f>
        <v>0</v>
      </c>
    </row>
    <row r="94" s="2" customFormat="1" ht="16.5" customHeight="1">
      <c r="A94" s="38"/>
      <c r="B94" s="39"/>
      <c r="C94" s="204" t="s">
        <v>142</v>
      </c>
      <c r="D94" s="204" t="s">
        <v>124</v>
      </c>
      <c r="E94" s="205" t="s">
        <v>143</v>
      </c>
      <c r="F94" s="206" t="s">
        <v>144</v>
      </c>
      <c r="G94" s="207" t="s">
        <v>127</v>
      </c>
      <c r="H94" s="208">
        <v>1</v>
      </c>
      <c r="I94" s="209"/>
      <c r="J94" s="210">
        <f>ROUND(I94*H94,2)</f>
        <v>0</v>
      </c>
      <c r="K94" s="206" t="s">
        <v>128</v>
      </c>
      <c r="L94" s="44"/>
      <c r="M94" s="211" t="s">
        <v>19</v>
      </c>
      <c r="N94" s="212" t="s">
        <v>47</v>
      </c>
      <c r="O94" s="84"/>
      <c r="P94" s="213">
        <f>O94*H94</f>
        <v>0</v>
      </c>
      <c r="Q94" s="213">
        <v>0</v>
      </c>
      <c r="R94" s="213">
        <f>Q94*H94</f>
        <v>0</v>
      </c>
      <c r="S94" s="213">
        <v>0</v>
      </c>
      <c r="T94" s="214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15" t="s">
        <v>129</v>
      </c>
      <c r="AT94" s="215" t="s">
        <v>124</v>
      </c>
      <c r="AU94" s="215" t="s">
        <v>86</v>
      </c>
      <c r="AY94" s="17" t="s">
        <v>121</v>
      </c>
      <c r="BE94" s="216">
        <f>IF(N94="základní",J94,0)</f>
        <v>0</v>
      </c>
      <c r="BF94" s="216">
        <f>IF(N94="snížená",J94,0)</f>
        <v>0</v>
      </c>
      <c r="BG94" s="216">
        <f>IF(N94="zákl. přenesená",J94,0)</f>
        <v>0</v>
      </c>
      <c r="BH94" s="216">
        <f>IF(N94="sníž. přenesená",J94,0)</f>
        <v>0</v>
      </c>
      <c r="BI94" s="216">
        <f>IF(N94="nulová",J94,0)</f>
        <v>0</v>
      </c>
      <c r="BJ94" s="17" t="s">
        <v>84</v>
      </c>
      <c r="BK94" s="216">
        <f>ROUND(I94*H94,2)</f>
        <v>0</v>
      </c>
      <c r="BL94" s="17" t="s">
        <v>129</v>
      </c>
      <c r="BM94" s="215" t="s">
        <v>145</v>
      </c>
    </row>
    <row r="95" s="2" customFormat="1">
      <c r="A95" s="38"/>
      <c r="B95" s="39"/>
      <c r="C95" s="40"/>
      <c r="D95" s="217" t="s">
        <v>131</v>
      </c>
      <c r="E95" s="40"/>
      <c r="F95" s="218" t="s">
        <v>146</v>
      </c>
      <c r="G95" s="40"/>
      <c r="H95" s="40"/>
      <c r="I95" s="219"/>
      <c r="J95" s="40"/>
      <c r="K95" s="40"/>
      <c r="L95" s="44"/>
      <c r="M95" s="220"/>
      <c r="N95" s="221"/>
      <c r="O95" s="84"/>
      <c r="P95" s="84"/>
      <c r="Q95" s="84"/>
      <c r="R95" s="84"/>
      <c r="S95" s="84"/>
      <c r="T95" s="85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7" t="s">
        <v>131</v>
      </c>
      <c r="AU95" s="17" t="s">
        <v>86</v>
      </c>
    </row>
    <row r="96" s="2" customFormat="1" ht="16.5" customHeight="1">
      <c r="A96" s="38"/>
      <c r="B96" s="39"/>
      <c r="C96" s="204" t="s">
        <v>147</v>
      </c>
      <c r="D96" s="204" t="s">
        <v>124</v>
      </c>
      <c r="E96" s="205" t="s">
        <v>148</v>
      </c>
      <c r="F96" s="206" t="s">
        <v>149</v>
      </c>
      <c r="G96" s="207" t="s">
        <v>127</v>
      </c>
      <c r="H96" s="208">
        <v>1</v>
      </c>
      <c r="I96" s="209"/>
      <c r="J96" s="210">
        <f>ROUND(I96*H96,2)</f>
        <v>0</v>
      </c>
      <c r="K96" s="206" t="s">
        <v>128</v>
      </c>
      <c r="L96" s="44"/>
      <c r="M96" s="211" t="s">
        <v>19</v>
      </c>
      <c r="N96" s="212" t="s">
        <v>47</v>
      </c>
      <c r="O96" s="84"/>
      <c r="P96" s="213">
        <f>O96*H96</f>
        <v>0</v>
      </c>
      <c r="Q96" s="213">
        <v>0</v>
      </c>
      <c r="R96" s="213">
        <f>Q96*H96</f>
        <v>0</v>
      </c>
      <c r="S96" s="213">
        <v>0</v>
      </c>
      <c r="T96" s="214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5" t="s">
        <v>129</v>
      </c>
      <c r="AT96" s="215" t="s">
        <v>124</v>
      </c>
      <c r="AU96" s="215" t="s">
        <v>86</v>
      </c>
      <c r="AY96" s="17" t="s">
        <v>121</v>
      </c>
      <c r="BE96" s="216">
        <f>IF(N96="základní",J96,0)</f>
        <v>0</v>
      </c>
      <c r="BF96" s="216">
        <f>IF(N96="snížená",J96,0)</f>
        <v>0</v>
      </c>
      <c r="BG96" s="216">
        <f>IF(N96="zákl. přenesená",J96,0)</f>
        <v>0</v>
      </c>
      <c r="BH96" s="216">
        <f>IF(N96="sníž. přenesená",J96,0)</f>
        <v>0</v>
      </c>
      <c r="BI96" s="216">
        <f>IF(N96="nulová",J96,0)</f>
        <v>0</v>
      </c>
      <c r="BJ96" s="17" t="s">
        <v>84</v>
      </c>
      <c r="BK96" s="216">
        <f>ROUND(I96*H96,2)</f>
        <v>0</v>
      </c>
      <c r="BL96" s="17" t="s">
        <v>129</v>
      </c>
      <c r="BM96" s="215" t="s">
        <v>150</v>
      </c>
    </row>
    <row r="97" s="2" customFormat="1">
      <c r="A97" s="38"/>
      <c r="B97" s="39"/>
      <c r="C97" s="40"/>
      <c r="D97" s="217" t="s">
        <v>131</v>
      </c>
      <c r="E97" s="40"/>
      <c r="F97" s="218" t="s">
        <v>151</v>
      </c>
      <c r="G97" s="40"/>
      <c r="H97" s="40"/>
      <c r="I97" s="219"/>
      <c r="J97" s="40"/>
      <c r="K97" s="40"/>
      <c r="L97" s="44"/>
      <c r="M97" s="220"/>
      <c r="N97" s="221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131</v>
      </c>
      <c r="AU97" s="17" t="s">
        <v>86</v>
      </c>
    </row>
    <row r="98" s="2" customFormat="1">
      <c r="A98" s="38"/>
      <c r="B98" s="39"/>
      <c r="C98" s="40"/>
      <c r="D98" s="222" t="s">
        <v>133</v>
      </c>
      <c r="E98" s="40"/>
      <c r="F98" s="223" t="s">
        <v>152</v>
      </c>
      <c r="G98" s="40"/>
      <c r="H98" s="40"/>
      <c r="I98" s="219"/>
      <c r="J98" s="40"/>
      <c r="K98" s="40"/>
      <c r="L98" s="44"/>
      <c r="M98" s="220"/>
      <c r="N98" s="221"/>
      <c r="O98" s="84"/>
      <c r="P98" s="84"/>
      <c r="Q98" s="84"/>
      <c r="R98" s="84"/>
      <c r="S98" s="84"/>
      <c r="T98" s="85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133</v>
      </c>
      <c r="AU98" s="17" t="s">
        <v>86</v>
      </c>
    </row>
    <row r="99" s="2" customFormat="1" ht="16.5" customHeight="1">
      <c r="A99" s="38"/>
      <c r="B99" s="39"/>
      <c r="C99" s="204" t="s">
        <v>120</v>
      </c>
      <c r="D99" s="204" t="s">
        <v>124</v>
      </c>
      <c r="E99" s="205" t="s">
        <v>153</v>
      </c>
      <c r="F99" s="206" t="s">
        <v>154</v>
      </c>
      <c r="G99" s="207" t="s">
        <v>127</v>
      </c>
      <c r="H99" s="208">
        <v>1</v>
      </c>
      <c r="I99" s="209"/>
      <c r="J99" s="210">
        <f>ROUND(I99*H99,2)</f>
        <v>0</v>
      </c>
      <c r="K99" s="206" t="s">
        <v>128</v>
      </c>
      <c r="L99" s="44"/>
      <c r="M99" s="211" t="s">
        <v>19</v>
      </c>
      <c r="N99" s="212" t="s">
        <v>47</v>
      </c>
      <c r="O99" s="84"/>
      <c r="P99" s="213">
        <f>O99*H99</f>
        <v>0</v>
      </c>
      <c r="Q99" s="213">
        <v>0</v>
      </c>
      <c r="R99" s="213">
        <f>Q99*H99</f>
        <v>0</v>
      </c>
      <c r="S99" s="213">
        <v>0</v>
      </c>
      <c r="T99" s="214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5" t="s">
        <v>129</v>
      </c>
      <c r="AT99" s="215" t="s">
        <v>124</v>
      </c>
      <c r="AU99" s="215" t="s">
        <v>86</v>
      </c>
      <c r="AY99" s="17" t="s">
        <v>121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17" t="s">
        <v>84</v>
      </c>
      <c r="BK99" s="216">
        <f>ROUND(I99*H99,2)</f>
        <v>0</v>
      </c>
      <c r="BL99" s="17" t="s">
        <v>129</v>
      </c>
      <c r="BM99" s="215" t="s">
        <v>155</v>
      </c>
    </row>
    <row r="100" s="2" customFormat="1">
      <c r="A100" s="38"/>
      <c r="B100" s="39"/>
      <c r="C100" s="40"/>
      <c r="D100" s="217" t="s">
        <v>131</v>
      </c>
      <c r="E100" s="40"/>
      <c r="F100" s="218" t="s">
        <v>156</v>
      </c>
      <c r="G100" s="40"/>
      <c r="H100" s="40"/>
      <c r="I100" s="219"/>
      <c r="J100" s="40"/>
      <c r="K100" s="40"/>
      <c r="L100" s="44"/>
      <c r="M100" s="220"/>
      <c r="N100" s="221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131</v>
      </c>
      <c r="AU100" s="17" t="s">
        <v>86</v>
      </c>
    </row>
    <row r="101" s="2" customFormat="1">
      <c r="A101" s="38"/>
      <c r="B101" s="39"/>
      <c r="C101" s="40"/>
      <c r="D101" s="222" t="s">
        <v>133</v>
      </c>
      <c r="E101" s="40"/>
      <c r="F101" s="223" t="s">
        <v>157</v>
      </c>
      <c r="G101" s="40"/>
      <c r="H101" s="40"/>
      <c r="I101" s="219"/>
      <c r="J101" s="40"/>
      <c r="K101" s="40"/>
      <c r="L101" s="44"/>
      <c r="M101" s="220"/>
      <c r="N101" s="221"/>
      <c r="O101" s="84"/>
      <c r="P101" s="84"/>
      <c r="Q101" s="84"/>
      <c r="R101" s="84"/>
      <c r="S101" s="84"/>
      <c r="T101" s="85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7" t="s">
        <v>133</v>
      </c>
      <c r="AU101" s="17" t="s">
        <v>86</v>
      </c>
    </row>
    <row r="102" s="2" customFormat="1" ht="16.5" customHeight="1">
      <c r="A102" s="38"/>
      <c r="B102" s="39"/>
      <c r="C102" s="204" t="s">
        <v>158</v>
      </c>
      <c r="D102" s="204" t="s">
        <v>124</v>
      </c>
      <c r="E102" s="205" t="s">
        <v>159</v>
      </c>
      <c r="F102" s="206" t="s">
        <v>160</v>
      </c>
      <c r="G102" s="207" t="s">
        <v>127</v>
      </c>
      <c r="H102" s="208">
        <v>1</v>
      </c>
      <c r="I102" s="209"/>
      <c r="J102" s="210">
        <f>ROUND(I102*H102,2)</f>
        <v>0</v>
      </c>
      <c r="K102" s="206" t="s">
        <v>128</v>
      </c>
      <c r="L102" s="44"/>
      <c r="M102" s="211" t="s">
        <v>19</v>
      </c>
      <c r="N102" s="212" t="s">
        <v>47</v>
      </c>
      <c r="O102" s="84"/>
      <c r="P102" s="213">
        <f>O102*H102</f>
        <v>0</v>
      </c>
      <c r="Q102" s="213">
        <v>0</v>
      </c>
      <c r="R102" s="213">
        <f>Q102*H102</f>
        <v>0</v>
      </c>
      <c r="S102" s="213">
        <v>0</v>
      </c>
      <c r="T102" s="214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15" t="s">
        <v>129</v>
      </c>
      <c r="AT102" s="215" t="s">
        <v>124</v>
      </c>
      <c r="AU102" s="215" t="s">
        <v>86</v>
      </c>
      <c r="AY102" s="17" t="s">
        <v>121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17" t="s">
        <v>84</v>
      </c>
      <c r="BK102" s="216">
        <f>ROUND(I102*H102,2)</f>
        <v>0</v>
      </c>
      <c r="BL102" s="17" t="s">
        <v>129</v>
      </c>
      <c r="BM102" s="215" t="s">
        <v>161</v>
      </c>
    </row>
    <row r="103" s="2" customFormat="1">
      <c r="A103" s="38"/>
      <c r="B103" s="39"/>
      <c r="C103" s="40"/>
      <c r="D103" s="217" t="s">
        <v>131</v>
      </c>
      <c r="E103" s="40"/>
      <c r="F103" s="218" t="s">
        <v>162</v>
      </c>
      <c r="G103" s="40"/>
      <c r="H103" s="40"/>
      <c r="I103" s="219"/>
      <c r="J103" s="40"/>
      <c r="K103" s="40"/>
      <c r="L103" s="44"/>
      <c r="M103" s="220"/>
      <c r="N103" s="221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131</v>
      </c>
      <c r="AU103" s="17" t="s">
        <v>86</v>
      </c>
    </row>
    <row r="104" s="2" customFormat="1">
      <c r="A104" s="38"/>
      <c r="B104" s="39"/>
      <c r="C104" s="40"/>
      <c r="D104" s="222" t="s">
        <v>133</v>
      </c>
      <c r="E104" s="40"/>
      <c r="F104" s="223" t="s">
        <v>163</v>
      </c>
      <c r="G104" s="40"/>
      <c r="H104" s="40"/>
      <c r="I104" s="219"/>
      <c r="J104" s="40"/>
      <c r="K104" s="40"/>
      <c r="L104" s="44"/>
      <c r="M104" s="220"/>
      <c r="N104" s="221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133</v>
      </c>
      <c r="AU104" s="17" t="s">
        <v>86</v>
      </c>
    </row>
    <row r="105" s="12" customFormat="1" ht="22.8" customHeight="1">
      <c r="A105" s="12"/>
      <c r="B105" s="188"/>
      <c r="C105" s="189"/>
      <c r="D105" s="190" t="s">
        <v>75</v>
      </c>
      <c r="E105" s="202" t="s">
        <v>164</v>
      </c>
      <c r="F105" s="202" t="s">
        <v>165</v>
      </c>
      <c r="G105" s="189"/>
      <c r="H105" s="189"/>
      <c r="I105" s="192"/>
      <c r="J105" s="203">
        <f>BK105</f>
        <v>0</v>
      </c>
      <c r="K105" s="189"/>
      <c r="L105" s="194"/>
      <c r="M105" s="195"/>
      <c r="N105" s="196"/>
      <c r="O105" s="196"/>
      <c r="P105" s="197">
        <f>SUM(P106:P108)</f>
        <v>0</v>
      </c>
      <c r="Q105" s="196"/>
      <c r="R105" s="197">
        <f>SUM(R106:R108)</f>
        <v>0</v>
      </c>
      <c r="S105" s="196"/>
      <c r="T105" s="198">
        <f>SUM(T106:T108)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199" t="s">
        <v>120</v>
      </c>
      <c r="AT105" s="200" t="s">
        <v>75</v>
      </c>
      <c r="AU105" s="200" t="s">
        <v>84</v>
      </c>
      <c r="AY105" s="199" t="s">
        <v>121</v>
      </c>
      <c r="BK105" s="201">
        <f>SUM(BK106:BK108)</f>
        <v>0</v>
      </c>
    </row>
    <row r="106" s="2" customFormat="1" ht="16.5" customHeight="1">
      <c r="A106" s="38"/>
      <c r="B106" s="39"/>
      <c r="C106" s="204" t="s">
        <v>166</v>
      </c>
      <c r="D106" s="204" t="s">
        <v>124</v>
      </c>
      <c r="E106" s="205" t="s">
        <v>167</v>
      </c>
      <c r="F106" s="206" t="s">
        <v>168</v>
      </c>
      <c r="G106" s="207" t="s">
        <v>127</v>
      </c>
      <c r="H106" s="208">
        <v>1</v>
      </c>
      <c r="I106" s="209"/>
      <c r="J106" s="210">
        <f>ROUND(I106*H106,2)</f>
        <v>0</v>
      </c>
      <c r="K106" s="206" t="s">
        <v>128</v>
      </c>
      <c r="L106" s="44"/>
      <c r="M106" s="211" t="s">
        <v>19</v>
      </c>
      <c r="N106" s="212" t="s">
        <v>47</v>
      </c>
      <c r="O106" s="84"/>
      <c r="P106" s="213">
        <f>O106*H106</f>
        <v>0</v>
      </c>
      <c r="Q106" s="213">
        <v>0</v>
      </c>
      <c r="R106" s="213">
        <f>Q106*H106</f>
        <v>0</v>
      </c>
      <c r="S106" s="213">
        <v>0</v>
      </c>
      <c r="T106" s="214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15" t="s">
        <v>129</v>
      </c>
      <c r="AT106" s="215" t="s">
        <v>124</v>
      </c>
      <c r="AU106" s="215" t="s">
        <v>86</v>
      </c>
      <c r="AY106" s="17" t="s">
        <v>121</v>
      </c>
      <c r="BE106" s="216">
        <f>IF(N106="základní",J106,0)</f>
        <v>0</v>
      </c>
      <c r="BF106" s="216">
        <f>IF(N106="snížená",J106,0)</f>
        <v>0</v>
      </c>
      <c r="BG106" s="216">
        <f>IF(N106="zákl. přenesená",J106,0)</f>
        <v>0</v>
      </c>
      <c r="BH106" s="216">
        <f>IF(N106="sníž. přenesená",J106,0)</f>
        <v>0</v>
      </c>
      <c r="BI106" s="216">
        <f>IF(N106="nulová",J106,0)</f>
        <v>0</v>
      </c>
      <c r="BJ106" s="17" t="s">
        <v>84</v>
      </c>
      <c r="BK106" s="216">
        <f>ROUND(I106*H106,2)</f>
        <v>0</v>
      </c>
      <c r="BL106" s="17" t="s">
        <v>129</v>
      </c>
      <c r="BM106" s="215" t="s">
        <v>169</v>
      </c>
    </row>
    <row r="107" s="2" customFormat="1">
      <c r="A107" s="38"/>
      <c r="B107" s="39"/>
      <c r="C107" s="40"/>
      <c r="D107" s="217" t="s">
        <v>131</v>
      </c>
      <c r="E107" s="40"/>
      <c r="F107" s="218" t="s">
        <v>170</v>
      </c>
      <c r="G107" s="40"/>
      <c r="H107" s="40"/>
      <c r="I107" s="219"/>
      <c r="J107" s="40"/>
      <c r="K107" s="40"/>
      <c r="L107" s="44"/>
      <c r="M107" s="220"/>
      <c r="N107" s="221"/>
      <c r="O107" s="84"/>
      <c r="P107" s="84"/>
      <c r="Q107" s="84"/>
      <c r="R107" s="84"/>
      <c r="S107" s="84"/>
      <c r="T107" s="85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7" t="s">
        <v>131</v>
      </c>
      <c r="AU107" s="17" t="s">
        <v>86</v>
      </c>
    </row>
    <row r="108" s="2" customFormat="1">
      <c r="A108" s="38"/>
      <c r="B108" s="39"/>
      <c r="C108" s="40"/>
      <c r="D108" s="222" t="s">
        <v>133</v>
      </c>
      <c r="E108" s="40"/>
      <c r="F108" s="223" t="s">
        <v>171</v>
      </c>
      <c r="G108" s="40"/>
      <c r="H108" s="40"/>
      <c r="I108" s="219"/>
      <c r="J108" s="40"/>
      <c r="K108" s="40"/>
      <c r="L108" s="44"/>
      <c r="M108" s="220"/>
      <c r="N108" s="221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133</v>
      </c>
      <c r="AU108" s="17" t="s">
        <v>86</v>
      </c>
    </row>
    <row r="109" s="12" customFormat="1" ht="22.8" customHeight="1">
      <c r="A109" s="12"/>
      <c r="B109" s="188"/>
      <c r="C109" s="189"/>
      <c r="D109" s="190" t="s">
        <v>75</v>
      </c>
      <c r="E109" s="202" t="s">
        <v>172</v>
      </c>
      <c r="F109" s="202" t="s">
        <v>173</v>
      </c>
      <c r="G109" s="189"/>
      <c r="H109" s="189"/>
      <c r="I109" s="192"/>
      <c r="J109" s="203">
        <f>BK109</f>
        <v>0</v>
      </c>
      <c r="K109" s="189"/>
      <c r="L109" s="194"/>
      <c r="M109" s="195"/>
      <c r="N109" s="196"/>
      <c r="O109" s="196"/>
      <c r="P109" s="197">
        <f>SUM(P110:P118)</f>
        <v>0</v>
      </c>
      <c r="Q109" s="196"/>
      <c r="R109" s="197">
        <f>SUM(R110:R118)</f>
        <v>0</v>
      </c>
      <c r="S109" s="196"/>
      <c r="T109" s="198">
        <f>SUM(T110:T118)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199" t="s">
        <v>120</v>
      </c>
      <c r="AT109" s="200" t="s">
        <v>75</v>
      </c>
      <c r="AU109" s="200" t="s">
        <v>84</v>
      </c>
      <c r="AY109" s="199" t="s">
        <v>121</v>
      </c>
      <c r="BK109" s="201">
        <f>SUM(BK110:BK118)</f>
        <v>0</v>
      </c>
    </row>
    <row r="110" s="2" customFormat="1" ht="16.5" customHeight="1">
      <c r="A110" s="38"/>
      <c r="B110" s="39"/>
      <c r="C110" s="204" t="s">
        <v>174</v>
      </c>
      <c r="D110" s="204" t="s">
        <v>124</v>
      </c>
      <c r="E110" s="205" t="s">
        <v>175</v>
      </c>
      <c r="F110" s="206" t="s">
        <v>176</v>
      </c>
      <c r="G110" s="207" t="s">
        <v>127</v>
      </c>
      <c r="H110" s="208">
        <v>1</v>
      </c>
      <c r="I110" s="209"/>
      <c r="J110" s="210">
        <f>ROUND(I110*H110,2)</f>
        <v>0</v>
      </c>
      <c r="K110" s="206" t="s">
        <v>128</v>
      </c>
      <c r="L110" s="44"/>
      <c r="M110" s="211" t="s">
        <v>19</v>
      </c>
      <c r="N110" s="212" t="s">
        <v>47</v>
      </c>
      <c r="O110" s="84"/>
      <c r="P110" s="213">
        <f>O110*H110</f>
        <v>0</v>
      </c>
      <c r="Q110" s="213">
        <v>0</v>
      </c>
      <c r="R110" s="213">
        <f>Q110*H110</f>
        <v>0</v>
      </c>
      <c r="S110" s="213">
        <v>0</v>
      </c>
      <c r="T110" s="214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15" t="s">
        <v>129</v>
      </c>
      <c r="AT110" s="215" t="s">
        <v>124</v>
      </c>
      <c r="AU110" s="215" t="s">
        <v>86</v>
      </c>
      <c r="AY110" s="17" t="s">
        <v>121</v>
      </c>
      <c r="BE110" s="216">
        <f>IF(N110="základní",J110,0)</f>
        <v>0</v>
      </c>
      <c r="BF110" s="216">
        <f>IF(N110="snížená",J110,0)</f>
        <v>0</v>
      </c>
      <c r="BG110" s="216">
        <f>IF(N110="zákl. přenesená",J110,0)</f>
        <v>0</v>
      </c>
      <c r="BH110" s="216">
        <f>IF(N110="sníž. přenesená",J110,0)</f>
        <v>0</v>
      </c>
      <c r="BI110" s="216">
        <f>IF(N110="nulová",J110,0)</f>
        <v>0</v>
      </c>
      <c r="BJ110" s="17" t="s">
        <v>84</v>
      </c>
      <c r="BK110" s="216">
        <f>ROUND(I110*H110,2)</f>
        <v>0</v>
      </c>
      <c r="BL110" s="17" t="s">
        <v>129</v>
      </c>
      <c r="BM110" s="215" t="s">
        <v>177</v>
      </c>
    </row>
    <row r="111" s="2" customFormat="1">
      <c r="A111" s="38"/>
      <c r="B111" s="39"/>
      <c r="C111" s="40"/>
      <c r="D111" s="217" t="s">
        <v>131</v>
      </c>
      <c r="E111" s="40"/>
      <c r="F111" s="218" t="s">
        <v>178</v>
      </c>
      <c r="G111" s="40"/>
      <c r="H111" s="40"/>
      <c r="I111" s="219"/>
      <c r="J111" s="40"/>
      <c r="K111" s="40"/>
      <c r="L111" s="44"/>
      <c r="M111" s="220"/>
      <c r="N111" s="221"/>
      <c r="O111" s="84"/>
      <c r="P111" s="84"/>
      <c r="Q111" s="84"/>
      <c r="R111" s="84"/>
      <c r="S111" s="84"/>
      <c r="T111" s="85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T111" s="17" t="s">
        <v>131</v>
      </c>
      <c r="AU111" s="17" t="s">
        <v>86</v>
      </c>
    </row>
    <row r="112" s="13" customFormat="1">
      <c r="A112" s="13"/>
      <c r="B112" s="224"/>
      <c r="C112" s="225"/>
      <c r="D112" s="222" t="s">
        <v>179</v>
      </c>
      <c r="E112" s="226" t="s">
        <v>19</v>
      </c>
      <c r="F112" s="227" t="s">
        <v>180</v>
      </c>
      <c r="G112" s="225"/>
      <c r="H112" s="228">
        <v>1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179</v>
      </c>
      <c r="AU112" s="234" t="s">
        <v>86</v>
      </c>
      <c r="AV112" s="13" t="s">
        <v>86</v>
      </c>
      <c r="AW112" s="13" t="s">
        <v>37</v>
      </c>
      <c r="AX112" s="13" t="s">
        <v>84</v>
      </c>
      <c r="AY112" s="234" t="s">
        <v>121</v>
      </c>
    </row>
    <row r="113" s="2" customFormat="1" ht="16.5" customHeight="1">
      <c r="A113" s="38"/>
      <c r="B113" s="39"/>
      <c r="C113" s="204" t="s">
        <v>181</v>
      </c>
      <c r="D113" s="204" t="s">
        <v>124</v>
      </c>
      <c r="E113" s="205" t="s">
        <v>182</v>
      </c>
      <c r="F113" s="206" t="s">
        <v>183</v>
      </c>
      <c r="G113" s="207" t="s">
        <v>127</v>
      </c>
      <c r="H113" s="208">
        <v>1</v>
      </c>
      <c r="I113" s="209"/>
      <c r="J113" s="210">
        <f>ROUND(I113*H113,2)</f>
        <v>0</v>
      </c>
      <c r="K113" s="206" t="s">
        <v>128</v>
      </c>
      <c r="L113" s="44"/>
      <c r="M113" s="211" t="s">
        <v>19</v>
      </c>
      <c r="N113" s="212" t="s">
        <v>47</v>
      </c>
      <c r="O113" s="84"/>
      <c r="P113" s="213">
        <f>O113*H113</f>
        <v>0</v>
      </c>
      <c r="Q113" s="213">
        <v>0</v>
      </c>
      <c r="R113" s="213">
        <f>Q113*H113</f>
        <v>0</v>
      </c>
      <c r="S113" s="213">
        <v>0</v>
      </c>
      <c r="T113" s="214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5" t="s">
        <v>129</v>
      </c>
      <c r="AT113" s="215" t="s">
        <v>124</v>
      </c>
      <c r="AU113" s="215" t="s">
        <v>86</v>
      </c>
      <c r="AY113" s="17" t="s">
        <v>121</v>
      </c>
      <c r="BE113" s="216">
        <f>IF(N113="základní",J113,0)</f>
        <v>0</v>
      </c>
      <c r="BF113" s="216">
        <f>IF(N113="snížená",J113,0)</f>
        <v>0</v>
      </c>
      <c r="BG113" s="216">
        <f>IF(N113="zákl. přenesená",J113,0)</f>
        <v>0</v>
      </c>
      <c r="BH113" s="216">
        <f>IF(N113="sníž. přenesená",J113,0)</f>
        <v>0</v>
      </c>
      <c r="BI113" s="216">
        <f>IF(N113="nulová",J113,0)</f>
        <v>0</v>
      </c>
      <c r="BJ113" s="17" t="s">
        <v>84</v>
      </c>
      <c r="BK113" s="216">
        <f>ROUND(I113*H113,2)</f>
        <v>0</v>
      </c>
      <c r="BL113" s="17" t="s">
        <v>129</v>
      </c>
      <c r="BM113" s="215" t="s">
        <v>184</v>
      </c>
    </row>
    <row r="114" s="2" customFormat="1">
      <c r="A114" s="38"/>
      <c r="B114" s="39"/>
      <c r="C114" s="40"/>
      <c r="D114" s="217" t="s">
        <v>131</v>
      </c>
      <c r="E114" s="40"/>
      <c r="F114" s="218" t="s">
        <v>185</v>
      </c>
      <c r="G114" s="40"/>
      <c r="H114" s="40"/>
      <c r="I114" s="219"/>
      <c r="J114" s="40"/>
      <c r="K114" s="40"/>
      <c r="L114" s="44"/>
      <c r="M114" s="220"/>
      <c r="N114" s="221"/>
      <c r="O114" s="84"/>
      <c r="P114" s="84"/>
      <c r="Q114" s="84"/>
      <c r="R114" s="84"/>
      <c r="S114" s="84"/>
      <c r="T114" s="85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7" t="s">
        <v>131</v>
      </c>
      <c r="AU114" s="17" t="s">
        <v>86</v>
      </c>
    </row>
    <row r="115" s="2" customFormat="1">
      <c r="A115" s="38"/>
      <c r="B115" s="39"/>
      <c r="C115" s="40"/>
      <c r="D115" s="222" t="s">
        <v>133</v>
      </c>
      <c r="E115" s="40"/>
      <c r="F115" s="223" t="s">
        <v>186</v>
      </c>
      <c r="G115" s="40"/>
      <c r="H115" s="40"/>
      <c r="I115" s="219"/>
      <c r="J115" s="40"/>
      <c r="K115" s="40"/>
      <c r="L115" s="44"/>
      <c r="M115" s="220"/>
      <c r="N115" s="221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133</v>
      </c>
      <c r="AU115" s="17" t="s">
        <v>86</v>
      </c>
    </row>
    <row r="116" s="2" customFormat="1" ht="16.5" customHeight="1">
      <c r="A116" s="38"/>
      <c r="B116" s="39"/>
      <c r="C116" s="204" t="s">
        <v>187</v>
      </c>
      <c r="D116" s="204" t="s">
        <v>124</v>
      </c>
      <c r="E116" s="205" t="s">
        <v>188</v>
      </c>
      <c r="F116" s="206" t="s">
        <v>183</v>
      </c>
      <c r="G116" s="207" t="s">
        <v>127</v>
      </c>
      <c r="H116" s="208">
        <v>1</v>
      </c>
      <c r="I116" s="209"/>
      <c r="J116" s="210">
        <f>ROUND(I116*H116,2)</f>
        <v>0</v>
      </c>
      <c r="K116" s="206" t="s">
        <v>128</v>
      </c>
      <c r="L116" s="44"/>
      <c r="M116" s="211" t="s">
        <v>19</v>
      </c>
      <c r="N116" s="212" t="s">
        <v>47</v>
      </c>
      <c r="O116" s="84"/>
      <c r="P116" s="213">
        <f>O116*H116</f>
        <v>0</v>
      </c>
      <c r="Q116" s="213">
        <v>0</v>
      </c>
      <c r="R116" s="213">
        <f>Q116*H116</f>
        <v>0</v>
      </c>
      <c r="S116" s="213">
        <v>0</v>
      </c>
      <c r="T116" s="214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5" t="s">
        <v>129</v>
      </c>
      <c r="AT116" s="215" t="s">
        <v>124</v>
      </c>
      <c r="AU116" s="215" t="s">
        <v>86</v>
      </c>
      <c r="AY116" s="17" t="s">
        <v>121</v>
      </c>
      <c r="BE116" s="216">
        <f>IF(N116="základní",J116,0)</f>
        <v>0</v>
      </c>
      <c r="BF116" s="216">
        <f>IF(N116="snížená",J116,0)</f>
        <v>0</v>
      </c>
      <c r="BG116" s="216">
        <f>IF(N116="zákl. přenesená",J116,0)</f>
        <v>0</v>
      </c>
      <c r="BH116" s="216">
        <f>IF(N116="sníž. přenesená",J116,0)</f>
        <v>0</v>
      </c>
      <c r="BI116" s="216">
        <f>IF(N116="nulová",J116,0)</f>
        <v>0</v>
      </c>
      <c r="BJ116" s="17" t="s">
        <v>84</v>
      </c>
      <c r="BK116" s="216">
        <f>ROUND(I116*H116,2)</f>
        <v>0</v>
      </c>
      <c r="BL116" s="17" t="s">
        <v>129</v>
      </c>
      <c r="BM116" s="215" t="s">
        <v>189</v>
      </c>
    </row>
    <row r="117" s="2" customFormat="1">
      <c r="A117" s="38"/>
      <c r="B117" s="39"/>
      <c r="C117" s="40"/>
      <c r="D117" s="217" t="s">
        <v>131</v>
      </c>
      <c r="E117" s="40"/>
      <c r="F117" s="218" t="s">
        <v>190</v>
      </c>
      <c r="G117" s="40"/>
      <c r="H117" s="40"/>
      <c r="I117" s="219"/>
      <c r="J117" s="40"/>
      <c r="K117" s="40"/>
      <c r="L117" s="44"/>
      <c r="M117" s="220"/>
      <c r="N117" s="221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131</v>
      </c>
      <c r="AU117" s="17" t="s">
        <v>86</v>
      </c>
    </row>
    <row r="118" s="2" customFormat="1">
      <c r="A118" s="38"/>
      <c r="B118" s="39"/>
      <c r="C118" s="40"/>
      <c r="D118" s="222" t="s">
        <v>133</v>
      </c>
      <c r="E118" s="40"/>
      <c r="F118" s="223" t="s">
        <v>191</v>
      </c>
      <c r="G118" s="40"/>
      <c r="H118" s="40"/>
      <c r="I118" s="219"/>
      <c r="J118" s="40"/>
      <c r="K118" s="40"/>
      <c r="L118" s="44"/>
      <c r="M118" s="235"/>
      <c r="N118" s="236"/>
      <c r="O118" s="237"/>
      <c r="P118" s="237"/>
      <c r="Q118" s="237"/>
      <c r="R118" s="237"/>
      <c r="S118" s="237"/>
      <c r="T118" s="2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133</v>
      </c>
      <c r="AU118" s="17" t="s">
        <v>86</v>
      </c>
    </row>
    <row r="119" s="2" customFormat="1" ht="6.96" customHeight="1">
      <c r="A119" s="38"/>
      <c r="B119" s="59"/>
      <c r="C119" s="60"/>
      <c r="D119" s="60"/>
      <c r="E119" s="60"/>
      <c r="F119" s="60"/>
      <c r="G119" s="60"/>
      <c r="H119" s="60"/>
      <c r="I119" s="60"/>
      <c r="J119" s="60"/>
      <c r="K119" s="60"/>
      <c r="L119" s="44"/>
      <c r="M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</sheetData>
  <sheetProtection sheet="1" autoFilter="0" formatColumns="0" formatRows="0" objects="1" scenarios="1" spinCount="100000" saltValue="kwXR4PPOhS2Yvp8R7VbIpZ3nK8U1xDGFPTsCzB894c4/fa31I1kK6AkfR5TpmGOvUCYFwU1sjIJG1LS310vZXA==" hashValue="0xM/n7Ph29UvrPzkdh8Dlo4qJOxEA8B8bJg3N8v9onXowEE8dVXnm8MhK6+Vj/DrUbP2lP0tc/pUifVcla4HOg==" algorithmName="SHA-512" password="CC35"/>
  <autoFilter ref="C83:K118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1_02/012103000"/>
    <hyperlink ref="F91" r:id="rId2" display="https://podminky.urs.cz/item/CS_URS_2021_02/012303000"/>
    <hyperlink ref="F95" r:id="rId3" display="https://podminky.urs.cz/item/CS_URS_2021_02/031203000"/>
    <hyperlink ref="F97" r:id="rId4" display="https://podminky.urs.cz/item/CS_URS_2021_02/032002000"/>
    <hyperlink ref="F100" r:id="rId5" display="https://podminky.urs.cz/item/CS_URS_2021_02/034002000"/>
    <hyperlink ref="F103" r:id="rId6" display="https://podminky.urs.cz/item/CS_URS_2021_02/039002000"/>
    <hyperlink ref="F107" r:id="rId7" display="https://podminky.urs.cz/item/CS_URS_2021_02/072002001"/>
    <hyperlink ref="F111" r:id="rId8" display="https://podminky.urs.cz/item/CS_URS_2021_02/091002000"/>
    <hyperlink ref="F114" r:id="rId9" display="https://podminky.urs.cz/item/CS_URS_2021_02/092002000"/>
    <hyperlink ref="F117" r:id="rId10" display="https://podminky.urs.cz/item/CS_URS_2021_02/0920020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86</v>
      </c>
    </row>
    <row r="4" s="1" customFormat="1" ht="24.96" customHeight="1">
      <c r="B4" s="20"/>
      <c r="D4" s="130" t="s">
        <v>93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Rekonstrukce komunikací a chodníků v lokalitě U škol, Okříšky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94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35" t="s">
        <v>192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27. 8. 2020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">
        <v>27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28</v>
      </c>
      <c r="F15" s="38"/>
      <c r="G15" s="38"/>
      <c r="H15" s="38"/>
      <c r="I15" s="132" t="s">
        <v>29</v>
      </c>
      <c r="J15" s="136" t="s">
        <v>30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31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29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33</v>
      </c>
      <c r="E20" s="38"/>
      <c r="F20" s="38"/>
      <c r="G20" s="38"/>
      <c r="H20" s="38"/>
      <c r="I20" s="132" t="s">
        <v>26</v>
      </c>
      <c r="J20" s="136" t="s">
        <v>34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35</v>
      </c>
      <c r="F21" s="38"/>
      <c r="G21" s="38"/>
      <c r="H21" s="38"/>
      <c r="I21" s="132" t="s">
        <v>29</v>
      </c>
      <c r="J21" s="136" t="s">
        <v>36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38</v>
      </c>
      <c r="E23" s="38"/>
      <c r="F23" s="38"/>
      <c r="G23" s="38"/>
      <c r="H23" s="38"/>
      <c r="I23" s="132" t="s">
        <v>26</v>
      </c>
      <c r="J23" s="136" t="s">
        <v>19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39</v>
      </c>
      <c r="F24" s="38"/>
      <c r="G24" s="38"/>
      <c r="H24" s="38"/>
      <c r="I24" s="132" t="s">
        <v>29</v>
      </c>
      <c r="J24" s="136" t="s">
        <v>19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ROUND(J88,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ROUND((SUM(BE88:BE276)),  2)</f>
        <v>0</v>
      </c>
      <c r="G33" s="38"/>
      <c r="H33" s="38"/>
      <c r="I33" s="148">
        <v>0.20999999999999999</v>
      </c>
      <c r="J33" s="147">
        <f>ROUND(((SUM(BE88:BE276))*I33),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ROUND((SUM(BF88:BF276)),  2)</f>
        <v>0</v>
      </c>
      <c r="G34" s="38"/>
      <c r="H34" s="38"/>
      <c r="I34" s="148">
        <v>0.14999999999999999</v>
      </c>
      <c r="J34" s="147">
        <f>ROUND(((SUM(BF88:BF276))*I34),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ROUND((SUM(BG88:BG276)),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ROUND((SUM(BH88:BH276)),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ROUND((SUM(BI88:BI276)),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96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Rekonstrukce komunikací a chodníků v lokalitě U škol, Okříšky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94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30" customHeight="1">
      <c r="A50" s="38"/>
      <c r="B50" s="39"/>
      <c r="C50" s="40"/>
      <c r="D50" s="40"/>
      <c r="E50" s="69" t="str">
        <f>E9</f>
        <v>SO 101.1 - REKONSTRUKCE ULICE KOMENSKÉHO š.5,5m - kat. MO2/30 - dl. 294m (KOMUNIKACE)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27. 8. 2020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Městys Okříšky</v>
      </c>
      <c r="G54" s="40"/>
      <c r="H54" s="40"/>
      <c r="I54" s="32" t="s">
        <v>33</v>
      </c>
      <c r="J54" s="36" t="str">
        <f>E21</f>
        <v>PROfi Jihlava spol. s r.o.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38</v>
      </c>
      <c r="J55" s="36" t="str">
        <f>E24</f>
        <v>Zbytovská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97</v>
      </c>
      <c r="D57" s="162"/>
      <c r="E57" s="162"/>
      <c r="F57" s="162"/>
      <c r="G57" s="162"/>
      <c r="H57" s="162"/>
      <c r="I57" s="162"/>
      <c r="J57" s="163" t="s">
        <v>98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J88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99</v>
      </c>
    </row>
    <row r="60" s="9" customFormat="1" ht="24.96" customHeight="1">
      <c r="A60" s="9"/>
      <c r="B60" s="165"/>
      <c r="C60" s="166"/>
      <c r="D60" s="167" t="s">
        <v>193</v>
      </c>
      <c r="E60" s="168"/>
      <c r="F60" s="168"/>
      <c r="G60" s="168"/>
      <c r="H60" s="168"/>
      <c r="I60" s="168"/>
      <c r="J60" s="169">
        <f>J89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194</v>
      </c>
      <c r="E61" s="174"/>
      <c r="F61" s="174"/>
      <c r="G61" s="174"/>
      <c r="H61" s="174"/>
      <c r="I61" s="174"/>
      <c r="J61" s="175">
        <f>J90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195</v>
      </c>
      <c r="E62" s="174"/>
      <c r="F62" s="174"/>
      <c r="G62" s="174"/>
      <c r="H62" s="174"/>
      <c r="I62" s="174"/>
      <c r="J62" s="175">
        <f>J126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196</v>
      </c>
      <c r="E63" s="174"/>
      <c r="F63" s="174"/>
      <c r="G63" s="174"/>
      <c r="H63" s="174"/>
      <c r="I63" s="174"/>
      <c r="J63" s="175">
        <f>J135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197</v>
      </c>
      <c r="E64" s="174"/>
      <c r="F64" s="174"/>
      <c r="G64" s="174"/>
      <c r="H64" s="174"/>
      <c r="I64" s="174"/>
      <c r="J64" s="175">
        <f>J139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198</v>
      </c>
      <c r="E65" s="174"/>
      <c r="F65" s="174"/>
      <c r="G65" s="174"/>
      <c r="H65" s="174"/>
      <c r="I65" s="174"/>
      <c r="J65" s="175">
        <f>J175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1"/>
      <c r="C66" s="172"/>
      <c r="D66" s="173" t="s">
        <v>199</v>
      </c>
      <c r="E66" s="174"/>
      <c r="F66" s="174"/>
      <c r="G66" s="174"/>
      <c r="H66" s="174"/>
      <c r="I66" s="174"/>
      <c r="J66" s="175">
        <f>J203</f>
        <v>0</v>
      </c>
      <c r="K66" s="172"/>
      <c r="L66" s="17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1"/>
      <c r="C67" s="172"/>
      <c r="D67" s="173" t="s">
        <v>200</v>
      </c>
      <c r="E67" s="174"/>
      <c r="F67" s="174"/>
      <c r="G67" s="174"/>
      <c r="H67" s="174"/>
      <c r="I67" s="174"/>
      <c r="J67" s="175">
        <f>J262</f>
        <v>0</v>
      </c>
      <c r="K67" s="172"/>
      <c r="L67" s="17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1"/>
      <c r="C68" s="172"/>
      <c r="D68" s="173" t="s">
        <v>201</v>
      </c>
      <c r="E68" s="174"/>
      <c r="F68" s="174"/>
      <c r="G68" s="174"/>
      <c r="H68" s="174"/>
      <c r="I68" s="174"/>
      <c r="J68" s="175">
        <f>J275</f>
        <v>0</v>
      </c>
      <c r="K68" s="172"/>
      <c r="L68" s="17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8"/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6.96" customHeight="1">
      <c r="A70" s="38"/>
      <c r="B70" s="59"/>
      <c r="C70" s="60"/>
      <c r="D70" s="60"/>
      <c r="E70" s="60"/>
      <c r="F70" s="60"/>
      <c r="G70" s="60"/>
      <c r="H70" s="60"/>
      <c r="I70" s="60"/>
      <c r="J70" s="60"/>
      <c r="K70" s="6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4" s="2" customFormat="1" ht="6.96" customHeight="1">
      <c r="A74" s="38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24.96" customHeight="1">
      <c r="A75" s="38"/>
      <c r="B75" s="39"/>
      <c r="C75" s="23" t="s">
        <v>105</v>
      </c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16</v>
      </c>
      <c r="D77" s="40"/>
      <c r="E77" s="40"/>
      <c r="F77" s="40"/>
      <c r="G77" s="40"/>
      <c r="H77" s="40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6.5" customHeight="1">
      <c r="A78" s="38"/>
      <c r="B78" s="39"/>
      <c r="C78" s="40"/>
      <c r="D78" s="40"/>
      <c r="E78" s="160" t="str">
        <f>E7</f>
        <v>Rekonstrukce komunikací a chodníků v lokalitě U škol, Okříšky</v>
      </c>
      <c r="F78" s="32"/>
      <c r="G78" s="32"/>
      <c r="H78" s="32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2" customHeight="1">
      <c r="A79" s="38"/>
      <c r="B79" s="39"/>
      <c r="C79" s="32" t="s">
        <v>94</v>
      </c>
      <c r="D79" s="40"/>
      <c r="E79" s="40"/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30" customHeight="1">
      <c r="A80" s="38"/>
      <c r="B80" s="39"/>
      <c r="C80" s="40"/>
      <c r="D80" s="40"/>
      <c r="E80" s="69" t="str">
        <f>E9</f>
        <v>SO 101.1 - REKONSTRUKCE ULICE KOMENSKÉHO š.5,5m - kat. MO2/30 - dl. 294m (KOMUNIKACE)</v>
      </c>
      <c r="F80" s="40"/>
      <c r="G80" s="40"/>
      <c r="H80" s="40"/>
      <c r="I80" s="40"/>
      <c r="J80" s="40"/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2" customHeight="1">
      <c r="A82" s="38"/>
      <c r="B82" s="39"/>
      <c r="C82" s="32" t="s">
        <v>21</v>
      </c>
      <c r="D82" s="40"/>
      <c r="E82" s="40"/>
      <c r="F82" s="27" t="str">
        <f>F12</f>
        <v xml:space="preserve"> </v>
      </c>
      <c r="G82" s="40"/>
      <c r="H82" s="40"/>
      <c r="I82" s="32" t="s">
        <v>23</v>
      </c>
      <c r="J82" s="72" t="str">
        <f>IF(J12="","",J12)</f>
        <v>27. 8. 2020</v>
      </c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25.65" customHeight="1">
      <c r="A84" s="38"/>
      <c r="B84" s="39"/>
      <c r="C84" s="32" t="s">
        <v>25</v>
      </c>
      <c r="D84" s="40"/>
      <c r="E84" s="40"/>
      <c r="F84" s="27" t="str">
        <f>E15</f>
        <v>Městys Okříšky</v>
      </c>
      <c r="G84" s="40"/>
      <c r="H84" s="40"/>
      <c r="I84" s="32" t="s">
        <v>33</v>
      </c>
      <c r="J84" s="36" t="str">
        <f>E21</f>
        <v>PROfi Jihlava spol. s r.o.</v>
      </c>
      <c r="K84" s="40"/>
      <c r="L84" s="13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15" customHeight="1">
      <c r="A85" s="38"/>
      <c r="B85" s="39"/>
      <c r="C85" s="32" t="s">
        <v>31</v>
      </c>
      <c r="D85" s="40"/>
      <c r="E85" s="40"/>
      <c r="F85" s="27" t="str">
        <f>IF(E18="","",E18)</f>
        <v>Vyplň údaj</v>
      </c>
      <c r="G85" s="40"/>
      <c r="H85" s="40"/>
      <c r="I85" s="32" t="s">
        <v>38</v>
      </c>
      <c r="J85" s="36" t="str">
        <f>E24</f>
        <v>Zbytovská</v>
      </c>
      <c r="K85" s="40"/>
      <c r="L85" s="13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0.32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13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11" customFormat="1" ht="29.28" customHeight="1">
      <c r="A87" s="177"/>
      <c r="B87" s="178"/>
      <c r="C87" s="179" t="s">
        <v>106</v>
      </c>
      <c r="D87" s="180" t="s">
        <v>61</v>
      </c>
      <c r="E87" s="180" t="s">
        <v>57</v>
      </c>
      <c r="F87" s="180" t="s">
        <v>58</v>
      </c>
      <c r="G87" s="180" t="s">
        <v>107</v>
      </c>
      <c r="H87" s="180" t="s">
        <v>108</v>
      </c>
      <c r="I87" s="180" t="s">
        <v>109</v>
      </c>
      <c r="J87" s="180" t="s">
        <v>98</v>
      </c>
      <c r="K87" s="181" t="s">
        <v>110</v>
      </c>
      <c r="L87" s="182"/>
      <c r="M87" s="92" t="s">
        <v>19</v>
      </c>
      <c r="N87" s="93" t="s">
        <v>46</v>
      </c>
      <c r="O87" s="93" t="s">
        <v>111</v>
      </c>
      <c r="P87" s="93" t="s">
        <v>112</v>
      </c>
      <c r="Q87" s="93" t="s">
        <v>113</v>
      </c>
      <c r="R87" s="93" t="s">
        <v>114</v>
      </c>
      <c r="S87" s="93" t="s">
        <v>115</v>
      </c>
      <c r="T87" s="94" t="s">
        <v>116</v>
      </c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</row>
    <row r="88" s="2" customFormat="1" ht="22.8" customHeight="1">
      <c r="A88" s="38"/>
      <c r="B88" s="39"/>
      <c r="C88" s="99" t="s">
        <v>117</v>
      </c>
      <c r="D88" s="40"/>
      <c r="E88" s="40"/>
      <c r="F88" s="40"/>
      <c r="G88" s="40"/>
      <c r="H88" s="40"/>
      <c r="I88" s="40"/>
      <c r="J88" s="183">
        <f>BK88</f>
        <v>0</v>
      </c>
      <c r="K88" s="40"/>
      <c r="L88" s="44"/>
      <c r="M88" s="95"/>
      <c r="N88" s="184"/>
      <c r="O88" s="96"/>
      <c r="P88" s="185">
        <f>P89</f>
        <v>0</v>
      </c>
      <c r="Q88" s="96"/>
      <c r="R88" s="185">
        <f>R89</f>
        <v>3828.0189204000003</v>
      </c>
      <c r="S88" s="96"/>
      <c r="T88" s="186">
        <f>T89</f>
        <v>673.11455999999998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75</v>
      </c>
      <c r="AU88" s="17" t="s">
        <v>99</v>
      </c>
      <c r="BK88" s="187">
        <f>BK89</f>
        <v>0</v>
      </c>
    </row>
    <row r="89" s="12" customFormat="1" ht="25.92" customHeight="1">
      <c r="A89" s="12"/>
      <c r="B89" s="188"/>
      <c r="C89" s="189"/>
      <c r="D89" s="190" t="s">
        <v>75</v>
      </c>
      <c r="E89" s="191" t="s">
        <v>202</v>
      </c>
      <c r="F89" s="191" t="s">
        <v>203</v>
      </c>
      <c r="G89" s="189"/>
      <c r="H89" s="189"/>
      <c r="I89" s="192"/>
      <c r="J89" s="193">
        <f>BK89</f>
        <v>0</v>
      </c>
      <c r="K89" s="189"/>
      <c r="L89" s="194"/>
      <c r="M89" s="195"/>
      <c r="N89" s="196"/>
      <c r="O89" s="196"/>
      <c r="P89" s="197">
        <f>P90+P126+P135+P139+P175+P203+P262+P275</f>
        <v>0</v>
      </c>
      <c r="Q89" s="196"/>
      <c r="R89" s="197">
        <f>R90+R126+R135+R139+R175+R203+R262+R275</f>
        <v>3828.0189204000003</v>
      </c>
      <c r="S89" s="196"/>
      <c r="T89" s="198">
        <f>T90+T126+T135+T139+T175+T203+T262+T275</f>
        <v>673.11455999999998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9" t="s">
        <v>84</v>
      </c>
      <c r="AT89" s="200" t="s">
        <v>75</v>
      </c>
      <c r="AU89" s="200" t="s">
        <v>76</v>
      </c>
      <c r="AY89" s="199" t="s">
        <v>121</v>
      </c>
      <c r="BK89" s="201">
        <f>BK90+BK126+BK135+BK139+BK175+BK203+BK262+BK275</f>
        <v>0</v>
      </c>
    </row>
    <row r="90" s="12" customFormat="1" ht="22.8" customHeight="1">
      <c r="A90" s="12"/>
      <c r="B90" s="188"/>
      <c r="C90" s="189"/>
      <c r="D90" s="190" t="s">
        <v>75</v>
      </c>
      <c r="E90" s="202" t="s">
        <v>84</v>
      </c>
      <c r="F90" s="202" t="s">
        <v>204</v>
      </c>
      <c r="G90" s="189"/>
      <c r="H90" s="189"/>
      <c r="I90" s="192"/>
      <c r="J90" s="203">
        <f>BK90</f>
        <v>0</v>
      </c>
      <c r="K90" s="189"/>
      <c r="L90" s="194"/>
      <c r="M90" s="195"/>
      <c r="N90" s="196"/>
      <c r="O90" s="196"/>
      <c r="P90" s="197">
        <f>SUM(P91:P125)</f>
        <v>0</v>
      </c>
      <c r="Q90" s="196"/>
      <c r="R90" s="197">
        <f>SUM(R91:R125)</f>
        <v>50.253920000000001</v>
      </c>
      <c r="S90" s="196"/>
      <c r="T90" s="198">
        <f>SUM(T91:T125)</f>
        <v>667.93200000000002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99" t="s">
        <v>84</v>
      </c>
      <c r="AT90" s="200" t="s">
        <v>75</v>
      </c>
      <c r="AU90" s="200" t="s">
        <v>84</v>
      </c>
      <c r="AY90" s="199" t="s">
        <v>121</v>
      </c>
      <c r="BK90" s="201">
        <f>SUM(BK91:BK125)</f>
        <v>0</v>
      </c>
    </row>
    <row r="91" s="2" customFormat="1" ht="24.15" customHeight="1">
      <c r="A91" s="38"/>
      <c r="B91" s="39"/>
      <c r="C91" s="204" t="s">
        <v>84</v>
      </c>
      <c r="D91" s="204" t="s">
        <v>124</v>
      </c>
      <c r="E91" s="205" t="s">
        <v>205</v>
      </c>
      <c r="F91" s="206" t="s">
        <v>206</v>
      </c>
      <c r="G91" s="207" t="s">
        <v>207</v>
      </c>
      <c r="H91" s="208">
        <v>2087</v>
      </c>
      <c r="I91" s="209"/>
      <c r="J91" s="210">
        <f>ROUND(I91*H91,2)</f>
        <v>0</v>
      </c>
      <c r="K91" s="206" t="s">
        <v>128</v>
      </c>
      <c r="L91" s="44"/>
      <c r="M91" s="211" t="s">
        <v>19</v>
      </c>
      <c r="N91" s="212" t="s">
        <v>47</v>
      </c>
      <c r="O91" s="84"/>
      <c r="P91" s="213">
        <f>O91*H91</f>
        <v>0</v>
      </c>
      <c r="Q91" s="213">
        <v>0.00016000000000000001</v>
      </c>
      <c r="R91" s="213">
        <f>Q91*H91</f>
        <v>0.33392000000000005</v>
      </c>
      <c r="S91" s="213">
        <v>0.25600000000000001</v>
      </c>
      <c r="T91" s="214">
        <f>S91*H91</f>
        <v>534.27200000000005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5" t="s">
        <v>147</v>
      </c>
      <c r="AT91" s="215" t="s">
        <v>124</v>
      </c>
      <c r="AU91" s="215" t="s">
        <v>86</v>
      </c>
      <c r="AY91" s="17" t="s">
        <v>121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17" t="s">
        <v>84</v>
      </c>
      <c r="BK91" s="216">
        <f>ROUND(I91*H91,2)</f>
        <v>0</v>
      </c>
      <c r="BL91" s="17" t="s">
        <v>147</v>
      </c>
      <c r="BM91" s="215" t="s">
        <v>208</v>
      </c>
    </row>
    <row r="92" s="2" customFormat="1">
      <c r="A92" s="38"/>
      <c r="B92" s="39"/>
      <c r="C92" s="40"/>
      <c r="D92" s="217" t="s">
        <v>131</v>
      </c>
      <c r="E92" s="40"/>
      <c r="F92" s="218" t="s">
        <v>209</v>
      </c>
      <c r="G92" s="40"/>
      <c r="H92" s="40"/>
      <c r="I92" s="219"/>
      <c r="J92" s="40"/>
      <c r="K92" s="40"/>
      <c r="L92" s="44"/>
      <c r="M92" s="220"/>
      <c r="N92" s="221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131</v>
      </c>
      <c r="AU92" s="17" t="s">
        <v>86</v>
      </c>
    </row>
    <row r="93" s="2" customFormat="1" ht="24.15" customHeight="1">
      <c r="A93" s="38"/>
      <c r="B93" s="39"/>
      <c r="C93" s="204" t="s">
        <v>86</v>
      </c>
      <c r="D93" s="204" t="s">
        <v>124</v>
      </c>
      <c r="E93" s="205" t="s">
        <v>210</v>
      </c>
      <c r="F93" s="206" t="s">
        <v>211</v>
      </c>
      <c r="G93" s="207" t="s">
        <v>212</v>
      </c>
      <c r="H93" s="208">
        <v>652</v>
      </c>
      <c r="I93" s="209"/>
      <c r="J93" s="210">
        <f>ROUND(I93*H93,2)</f>
        <v>0</v>
      </c>
      <c r="K93" s="206" t="s">
        <v>128</v>
      </c>
      <c r="L93" s="44"/>
      <c r="M93" s="211" t="s">
        <v>19</v>
      </c>
      <c r="N93" s="212" t="s">
        <v>47</v>
      </c>
      <c r="O93" s="84"/>
      <c r="P93" s="213">
        <f>O93*H93</f>
        <v>0</v>
      </c>
      <c r="Q93" s="213">
        <v>0</v>
      </c>
      <c r="R93" s="213">
        <f>Q93*H93</f>
        <v>0</v>
      </c>
      <c r="S93" s="213">
        <v>0.20499999999999999</v>
      </c>
      <c r="T93" s="214">
        <f>S93*H93</f>
        <v>133.66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5" t="s">
        <v>147</v>
      </c>
      <c r="AT93" s="215" t="s">
        <v>124</v>
      </c>
      <c r="AU93" s="215" t="s">
        <v>86</v>
      </c>
      <c r="AY93" s="17" t="s">
        <v>121</v>
      </c>
      <c r="BE93" s="216">
        <f>IF(N93="základní",J93,0)</f>
        <v>0</v>
      </c>
      <c r="BF93" s="216">
        <f>IF(N93="snížená",J93,0)</f>
        <v>0</v>
      </c>
      <c r="BG93" s="216">
        <f>IF(N93="zákl. přenesená",J93,0)</f>
        <v>0</v>
      </c>
      <c r="BH93" s="216">
        <f>IF(N93="sníž. přenesená",J93,0)</f>
        <v>0</v>
      </c>
      <c r="BI93" s="216">
        <f>IF(N93="nulová",J93,0)</f>
        <v>0</v>
      </c>
      <c r="BJ93" s="17" t="s">
        <v>84</v>
      </c>
      <c r="BK93" s="216">
        <f>ROUND(I93*H93,2)</f>
        <v>0</v>
      </c>
      <c r="BL93" s="17" t="s">
        <v>147</v>
      </c>
      <c r="BM93" s="215" t="s">
        <v>213</v>
      </c>
    </row>
    <row r="94" s="2" customFormat="1">
      <c r="A94" s="38"/>
      <c r="B94" s="39"/>
      <c r="C94" s="40"/>
      <c r="D94" s="217" t="s">
        <v>131</v>
      </c>
      <c r="E94" s="40"/>
      <c r="F94" s="218" t="s">
        <v>214</v>
      </c>
      <c r="G94" s="40"/>
      <c r="H94" s="40"/>
      <c r="I94" s="219"/>
      <c r="J94" s="40"/>
      <c r="K94" s="40"/>
      <c r="L94" s="44"/>
      <c r="M94" s="220"/>
      <c r="N94" s="221"/>
      <c r="O94" s="84"/>
      <c r="P94" s="84"/>
      <c r="Q94" s="84"/>
      <c r="R94" s="84"/>
      <c r="S94" s="84"/>
      <c r="T94" s="85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131</v>
      </c>
      <c r="AU94" s="17" t="s">
        <v>86</v>
      </c>
    </row>
    <row r="95" s="13" customFormat="1">
      <c r="A95" s="13"/>
      <c r="B95" s="224"/>
      <c r="C95" s="225"/>
      <c r="D95" s="222" t="s">
        <v>179</v>
      </c>
      <c r="E95" s="226" t="s">
        <v>19</v>
      </c>
      <c r="F95" s="227" t="s">
        <v>215</v>
      </c>
      <c r="G95" s="225"/>
      <c r="H95" s="228">
        <v>652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179</v>
      </c>
      <c r="AU95" s="234" t="s">
        <v>86</v>
      </c>
      <c r="AV95" s="13" t="s">
        <v>86</v>
      </c>
      <c r="AW95" s="13" t="s">
        <v>37</v>
      </c>
      <c r="AX95" s="13" t="s">
        <v>84</v>
      </c>
      <c r="AY95" s="234" t="s">
        <v>121</v>
      </c>
    </row>
    <row r="96" s="2" customFormat="1" ht="24.15" customHeight="1">
      <c r="A96" s="38"/>
      <c r="B96" s="39"/>
      <c r="C96" s="204" t="s">
        <v>142</v>
      </c>
      <c r="D96" s="204" t="s">
        <v>124</v>
      </c>
      <c r="E96" s="205" t="s">
        <v>216</v>
      </c>
      <c r="F96" s="206" t="s">
        <v>217</v>
      </c>
      <c r="G96" s="207" t="s">
        <v>218</v>
      </c>
      <c r="H96" s="208">
        <v>1340.02</v>
      </c>
      <c r="I96" s="209"/>
      <c r="J96" s="210">
        <f>ROUND(I96*H96,2)</f>
        <v>0</v>
      </c>
      <c r="K96" s="206" t="s">
        <v>128</v>
      </c>
      <c r="L96" s="44"/>
      <c r="M96" s="211" t="s">
        <v>19</v>
      </c>
      <c r="N96" s="212" t="s">
        <v>47</v>
      </c>
      <c r="O96" s="84"/>
      <c r="P96" s="213">
        <f>O96*H96</f>
        <v>0</v>
      </c>
      <c r="Q96" s="213">
        <v>0</v>
      </c>
      <c r="R96" s="213">
        <f>Q96*H96</f>
        <v>0</v>
      </c>
      <c r="S96" s="213">
        <v>0</v>
      </c>
      <c r="T96" s="214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5" t="s">
        <v>147</v>
      </c>
      <c r="AT96" s="215" t="s">
        <v>124</v>
      </c>
      <c r="AU96" s="215" t="s">
        <v>86</v>
      </c>
      <c r="AY96" s="17" t="s">
        <v>121</v>
      </c>
      <c r="BE96" s="216">
        <f>IF(N96="základní",J96,0)</f>
        <v>0</v>
      </c>
      <c r="BF96" s="216">
        <f>IF(N96="snížená",J96,0)</f>
        <v>0</v>
      </c>
      <c r="BG96" s="216">
        <f>IF(N96="zákl. přenesená",J96,0)</f>
        <v>0</v>
      </c>
      <c r="BH96" s="216">
        <f>IF(N96="sníž. přenesená",J96,0)</f>
        <v>0</v>
      </c>
      <c r="BI96" s="216">
        <f>IF(N96="nulová",J96,0)</f>
        <v>0</v>
      </c>
      <c r="BJ96" s="17" t="s">
        <v>84</v>
      </c>
      <c r="BK96" s="216">
        <f>ROUND(I96*H96,2)</f>
        <v>0</v>
      </c>
      <c r="BL96" s="17" t="s">
        <v>147</v>
      </c>
      <c r="BM96" s="215" t="s">
        <v>219</v>
      </c>
    </row>
    <row r="97" s="2" customFormat="1">
      <c r="A97" s="38"/>
      <c r="B97" s="39"/>
      <c r="C97" s="40"/>
      <c r="D97" s="217" t="s">
        <v>131</v>
      </c>
      <c r="E97" s="40"/>
      <c r="F97" s="218" t="s">
        <v>220</v>
      </c>
      <c r="G97" s="40"/>
      <c r="H97" s="40"/>
      <c r="I97" s="219"/>
      <c r="J97" s="40"/>
      <c r="K97" s="40"/>
      <c r="L97" s="44"/>
      <c r="M97" s="220"/>
      <c r="N97" s="221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131</v>
      </c>
      <c r="AU97" s="17" t="s">
        <v>86</v>
      </c>
    </row>
    <row r="98" s="13" customFormat="1">
      <c r="A98" s="13"/>
      <c r="B98" s="224"/>
      <c r="C98" s="225"/>
      <c r="D98" s="222" t="s">
        <v>179</v>
      </c>
      <c r="E98" s="226" t="s">
        <v>19</v>
      </c>
      <c r="F98" s="227" t="s">
        <v>221</v>
      </c>
      <c r="G98" s="225"/>
      <c r="H98" s="228">
        <v>1340.02</v>
      </c>
      <c r="I98" s="229"/>
      <c r="J98" s="225"/>
      <c r="K98" s="225"/>
      <c r="L98" s="230"/>
      <c r="M98" s="231"/>
      <c r="N98" s="232"/>
      <c r="O98" s="232"/>
      <c r="P98" s="232"/>
      <c r="Q98" s="232"/>
      <c r="R98" s="232"/>
      <c r="S98" s="232"/>
      <c r="T98" s="23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4" t="s">
        <v>179</v>
      </c>
      <c r="AU98" s="234" t="s">
        <v>86</v>
      </c>
      <c r="AV98" s="13" t="s">
        <v>86</v>
      </c>
      <c r="AW98" s="13" t="s">
        <v>37</v>
      </c>
      <c r="AX98" s="13" t="s">
        <v>84</v>
      </c>
      <c r="AY98" s="234" t="s">
        <v>121</v>
      </c>
    </row>
    <row r="99" s="2" customFormat="1" ht="24.15" customHeight="1">
      <c r="A99" s="38"/>
      <c r="B99" s="39"/>
      <c r="C99" s="204" t="s">
        <v>147</v>
      </c>
      <c r="D99" s="204" t="s">
        <v>124</v>
      </c>
      <c r="E99" s="205" t="s">
        <v>222</v>
      </c>
      <c r="F99" s="206" t="s">
        <v>223</v>
      </c>
      <c r="G99" s="207" t="s">
        <v>218</v>
      </c>
      <c r="H99" s="208">
        <v>156.12000000000001</v>
      </c>
      <c r="I99" s="209"/>
      <c r="J99" s="210">
        <f>ROUND(I99*H99,2)</f>
        <v>0</v>
      </c>
      <c r="K99" s="206" t="s">
        <v>128</v>
      </c>
      <c r="L99" s="44"/>
      <c r="M99" s="211" t="s">
        <v>19</v>
      </c>
      <c r="N99" s="212" t="s">
        <v>47</v>
      </c>
      <c r="O99" s="84"/>
      <c r="P99" s="213">
        <f>O99*H99</f>
        <v>0</v>
      </c>
      <c r="Q99" s="213">
        <v>0</v>
      </c>
      <c r="R99" s="213">
        <f>Q99*H99</f>
        <v>0</v>
      </c>
      <c r="S99" s="213">
        <v>0</v>
      </c>
      <c r="T99" s="214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5" t="s">
        <v>147</v>
      </c>
      <c r="AT99" s="215" t="s">
        <v>124</v>
      </c>
      <c r="AU99" s="215" t="s">
        <v>86</v>
      </c>
      <c r="AY99" s="17" t="s">
        <v>121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17" t="s">
        <v>84</v>
      </c>
      <c r="BK99" s="216">
        <f>ROUND(I99*H99,2)</f>
        <v>0</v>
      </c>
      <c r="BL99" s="17" t="s">
        <v>147</v>
      </c>
      <c r="BM99" s="215" t="s">
        <v>224</v>
      </c>
    </row>
    <row r="100" s="2" customFormat="1">
      <c r="A100" s="38"/>
      <c r="B100" s="39"/>
      <c r="C100" s="40"/>
      <c r="D100" s="217" t="s">
        <v>131</v>
      </c>
      <c r="E100" s="40"/>
      <c r="F100" s="218" t="s">
        <v>225</v>
      </c>
      <c r="G100" s="40"/>
      <c r="H100" s="40"/>
      <c r="I100" s="219"/>
      <c r="J100" s="40"/>
      <c r="K100" s="40"/>
      <c r="L100" s="44"/>
      <c r="M100" s="220"/>
      <c r="N100" s="221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131</v>
      </c>
      <c r="AU100" s="17" t="s">
        <v>86</v>
      </c>
    </row>
    <row r="101" s="13" customFormat="1">
      <c r="A101" s="13"/>
      <c r="B101" s="224"/>
      <c r="C101" s="225"/>
      <c r="D101" s="222" t="s">
        <v>179</v>
      </c>
      <c r="E101" s="226" t="s">
        <v>19</v>
      </c>
      <c r="F101" s="227" t="s">
        <v>226</v>
      </c>
      <c r="G101" s="225"/>
      <c r="H101" s="228">
        <v>103.2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179</v>
      </c>
      <c r="AU101" s="234" t="s">
        <v>86</v>
      </c>
      <c r="AV101" s="13" t="s">
        <v>86</v>
      </c>
      <c r="AW101" s="13" t="s">
        <v>37</v>
      </c>
      <c r="AX101" s="13" t="s">
        <v>76</v>
      </c>
      <c r="AY101" s="234" t="s">
        <v>121</v>
      </c>
    </row>
    <row r="102" s="13" customFormat="1">
      <c r="A102" s="13"/>
      <c r="B102" s="224"/>
      <c r="C102" s="225"/>
      <c r="D102" s="222" t="s">
        <v>179</v>
      </c>
      <c r="E102" s="226" t="s">
        <v>19</v>
      </c>
      <c r="F102" s="227" t="s">
        <v>227</v>
      </c>
      <c r="G102" s="225"/>
      <c r="H102" s="228">
        <v>52.920000000000002</v>
      </c>
      <c r="I102" s="229"/>
      <c r="J102" s="225"/>
      <c r="K102" s="225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179</v>
      </c>
      <c r="AU102" s="234" t="s">
        <v>86</v>
      </c>
      <c r="AV102" s="13" t="s">
        <v>86</v>
      </c>
      <c r="AW102" s="13" t="s">
        <v>37</v>
      </c>
      <c r="AX102" s="13" t="s">
        <v>76</v>
      </c>
      <c r="AY102" s="234" t="s">
        <v>121</v>
      </c>
    </row>
    <row r="103" s="14" customFormat="1">
      <c r="A103" s="14"/>
      <c r="B103" s="239"/>
      <c r="C103" s="240"/>
      <c r="D103" s="222" t="s">
        <v>179</v>
      </c>
      <c r="E103" s="241" t="s">
        <v>19</v>
      </c>
      <c r="F103" s="242" t="s">
        <v>228</v>
      </c>
      <c r="G103" s="240"/>
      <c r="H103" s="243">
        <v>156.12000000000001</v>
      </c>
      <c r="I103" s="244"/>
      <c r="J103" s="240"/>
      <c r="K103" s="240"/>
      <c r="L103" s="245"/>
      <c r="M103" s="246"/>
      <c r="N103" s="247"/>
      <c r="O103" s="247"/>
      <c r="P103" s="247"/>
      <c r="Q103" s="247"/>
      <c r="R103" s="247"/>
      <c r="S103" s="247"/>
      <c r="T103" s="24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9" t="s">
        <v>179</v>
      </c>
      <c r="AU103" s="249" t="s">
        <v>86</v>
      </c>
      <c r="AV103" s="14" t="s">
        <v>147</v>
      </c>
      <c r="AW103" s="14" t="s">
        <v>37</v>
      </c>
      <c r="AX103" s="14" t="s">
        <v>84</v>
      </c>
      <c r="AY103" s="249" t="s">
        <v>121</v>
      </c>
    </row>
    <row r="104" s="2" customFormat="1" ht="37.8" customHeight="1">
      <c r="A104" s="38"/>
      <c r="B104" s="39"/>
      <c r="C104" s="204" t="s">
        <v>120</v>
      </c>
      <c r="D104" s="204" t="s">
        <v>124</v>
      </c>
      <c r="E104" s="205" t="s">
        <v>229</v>
      </c>
      <c r="F104" s="206" t="s">
        <v>230</v>
      </c>
      <c r="G104" s="207" t="s">
        <v>218</v>
      </c>
      <c r="H104" s="208">
        <v>1433.74</v>
      </c>
      <c r="I104" s="209"/>
      <c r="J104" s="210">
        <f>ROUND(I104*H104,2)</f>
        <v>0</v>
      </c>
      <c r="K104" s="206" t="s">
        <v>19</v>
      </c>
      <c r="L104" s="44"/>
      <c r="M104" s="211" t="s">
        <v>19</v>
      </c>
      <c r="N104" s="212" t="s">
        <v>47</v>
      </c>
      <c r="O104" s="84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5" t="s">
        <v>147</v>
      </c>
      <c r="AT104" s="215" t="s">
        <v>124</v>
      </c>
      <c r="AU104" s="215" t="s">
        <v>86</v>
      </c>
      <c r="AY104" s="17" t="s">
        <v>121</v>
      </c>
      <c r="BE104" s="216">
        <f>IF(N104="základní",J104,0)</f>
        <v>0</v>
      </c>
      <c r="BF104" s="216">
        <f>IF(N104="snížená",J104,0)</f>
        <v>0</v>
      </c>
      <c r="BG104" s="216">
        <f>IF(N104="zákl. přenesená",J104,0)</f>
        <v>0</v>
      </c>
      <c r="BH104" s="216">
        <f>IF(N104="sníž. přenesená",J104,0)</f>
        <v>0</v>
      </c>
      <c r="BI104" s="216">
        <f>IF(N104="nulová",J104,0)</f>
        <v>0</v>
      </c>
      <c r="BJ104" s="17" t="s">
        <v>84</v>
      </c>
      <c r="BK104" s="216">
        <f>ROUND(I104*H104,2)</f>
        <v>0</v>
      </c>
      <c r="BL104" s="17" t="s">
        <v>147</v>
      </c>
      <c r="BM104" s="215" t="s">
        <v>231</v>
      </c>
    </row>
    <row r="105" s="13" customFormat="1">
      <c r="A105" s="13"/>
      <c r="B105" s="224"/>
      <c r="C105" s="225"/>
      <c r="D105" s="222" t="s">
        <v>179</v>
      </c>
      <c r="E105" s="226" t="s">
        <v>19</v>
      </c>
      <c r="F105" s="227" t="s">
        <v>221</v>
      </c>
      <c r="G105" s="225"/>
      <c r="H105" s="228">
        <v>1340.02</v>
      </c>
      <c r="I105" s="229"/>
      <c r="J105" s="225"/>
      <c r="K105" s="225"/>
      <c r="L105" s="230"/>
      <c r="M105" s="231"/>
      <c r="N105" s="232"/>
      <c r="O105" s="232"/>
      <c r="P105" s="232"/>
      <c r="Q105" s="232"/>
      <c r="R105" s="232"/>
      <c r="S105" s="232"/>
      <c r="T105" s="23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4" t="s">
        <v>179</v>
      </c>
      <c r="AU105" s="234" t="s">
        <v>86</v>
      </c>
      <c r="AV105" s="13" t="s">
        <v>86</v>
      </c>
      <c r="AW105" s="13" t="s">
        <v>37</v>
      </c>
      <c r="AX105" s="13" t="s">
        <v>76</v>
      </c>
      <c r="AY105" s="234" t="s">
        <v>121</v>
      </c>
    </row>
    <row r="106" s="13" customFormat="1">
      <c r="A106" s="13"/>
      <c r="B106" s="224"/>
      <c r="C106" s="225"/>
      <c r="D106" s="222" t="s">
        <v>179</v>
      </c>
      <c r="E106" s="226" t="s">
        <v>19</v>
      </c>
      <c r="F106" s="227" t="s">
        <v>232</v>
      </c>
      <c r="G106" s="225"/>
      <c r="H106" s="228">
        <v>40.799999999999997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179</v>
      </c>
      <c r="AU106" s="234" t="s">
        <v>86</v>
      </c>
      <c r="AV106" s="13" t="s">
        <v>86</v>
      </c>
      <c r="AW106" s="13" t="s">
        <v>37</v>
      </c>
      <c r="AX106" s="13" t="s">
        <v>76</v>
      </c>
      <c r="AY106" s="234" t="s">
        <v>121</v>
      </c>
    </row>
    <row r="107" s="13" customFormat="1">
      <c r="A107" s="13"/>
      <c r="B107" s="224"/>
      <c r="C107" s="225"/>
      <c r="D107" s="222" t="s">
        <v>179</v>
      </c>
      <c r="E107" s="226" t="s">
        <v>19</v>
      </c>
      <c r="F107" s="227" t="s">
        <v>227</v>
      </c>
      <c r="G107" s="225"/>
      <c r="H107" s="228">
        <v>52.920000000000002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179</v>
      </c>
      <c r="AU107" s="234" t="s">
        <v>86</v>
      </c>
      <c r="AV107" s="13" t="s">
        <v>86</v>
      </c>
      <c r="AW107" s="13" t="s">
        <v>37</v>
      </c>
      <c r="AX107" s="13" t="s">
        <v>76</v>
      </c>
      <c r="AY107" s="234" t="s">
        <v>121</v>
      </c>
    </row>
    <row r="108" s="14" customFormat="1">
      <c r="A108" s="14"/>
      <c r="B108" s="239"/>
      <c r="C108" s="240"/>
      <c r="D108" s="222" t="s">
        <v>179</v>
      </c>
      <c r="E108" s="241" t="s">
        <v>19</v>
      </c>
      <c r="F108" s="242" t="s">
        <v>228</v>
      </c>
      <c r="G108" s="240"/>
      <c r="H108" s="243">
        <v>1433.74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9" t="s">
        <v>179</v>
      </c>
      <c r="AU108" s="249" t="s">
        <v>86</v>
      </c>
      <c r="AV108" s="14" t="s">
        <v>147</v>
      </c>
      <c r="AW108" s="14" t="s">
        <v>37</v>
      </c>
      <c r="AX108" s="14" t="s">
        <v>84</v>
      </c>
      <c r="AY108" s="249" t="s">
        <v>121</v>
      </c>
    </row>
    <row r="109" s="2" customFormat="1" ht="24.15" customHeight="1">
      <c r="A109" s="38"/>
      <c r="B109" s="39"/>
      <c r="C109" s="204" t="s">
        <v>158</v>
      </c>
      <c r="D109" s="204" t="s">
        <v>124</v>
      </c>
      <c r="E109" s="205" t="s">
        <v>233</v>
      </c>
      <c r="F109" s="206" t="s">
        <v>234</v>
      </c>
      <c r="G109" s="207" t="s">
        <v>218</v>
      </c>
      <c r="H109" s="208">
        <v>1433.74</v>
      </c>
      <c r="I109" s="209"/>
      <c r="J109" s="210">
        <f>ROUND(I109*H109,2)</f>
        <v>0</v>
      </c>
      <c r="K109" s="206" t="s">
        <v>128</v>
      </c>
      <c r="L109" s="44"/>
      <c r="M109" s="211" t="s">
        <v>19</v>
      </c>
      <c r="N109" s="212" t="s">
        <v>47</v>
      </c>
      <c r="O109" s="84"/>
      <c r="P109" s="213">
        <f>O109*H109</f>
        <v>0</v>
      </c>
      <c r="Q109" s="213">
        <v>0</v>
      </c>
      <c r="R109" s="213">
        <f>Q109*H109</f>
        <v>0</v>
      </c>
      <c r="S109" s="213">
        <v>0</v>
      </c>
      <c r="T109" s="214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15" t="s">
        <v>147</v>
      </c>
      <c r="AT109" s="215" t="s">
        <v>124</v>
      </c>
      <c r="AU109" s="215" t="s">
        <v>86</v>
      </c>
      <c r="AY109" s="17" t="s">
        <v>121</v>
      </c>
      <c r="BE109" s="216">
        <f>IF(N109="základní",J109,0)</f>
        <v>0</v>
      </c>
      <c r="BF109" s="216">
        <f>IF(N109="snížená",J109,0)</f>
        <v>0</v>
      </c>
      <c r="BG109" s="216">
        <f>IF(N109="zákl. přenesená",J109,0)</f>
        <v>0</v>
      </c>
      <c r="BH109" s="216">
        <f>IF(N109="sníž. přenesená",J109,0)</f>
        <v>0</v>
      </c>
      <c r="BI109" s="216">
        <f>IF(N109="nulová",J109,0)</f>
        <v>0</v>
      </c>
      <c r="BJ109" s="17" t="s">
        <v>84</v>
      </c>
      <c r="BK109" s="216">
        <f>ROUND(I109*H109,2)</f>
        <v>0</v>
      </c>
      <c r="BL109" s="17" t="s">
        <v>147</v>
      </c>
      <c r="BM109" s="215" t="s">
        <v>235</v>
      </c>
    </row>
    <row r="110" s="2" customFormat="1">
      <c r="A110" s="38"/>
      <c r="B110" s="39"/>
      <c r="C110" s="40"/>
      <c r="D110" s="217" t="s">
        <v>131</v>
      </c>
      <c r="E110" s="40"/>
      <c r="F110" s="218" t="s">
        <v>236</v>
      </c>
      <c r="G110" s="40"/>
      <c r="H110" s="40"/>
      <c r="I110" s="219"/>
      <c r="J110" s="40"/>
      <c r="K110" s="40"/>
      <c r="L110" s="44"/>
      <c r="M110" s="220"/>
      <c r="N110" s="221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131</v>
      </c>
      <c r="AU110" s="17" t="s">
        <v>86</v>
      </c>
    </row>
    <row r="111" s="2" customFormat="1" ht="24.15" customHeight="1">
      <c r="A111" s="38"/>
      <c r="B111" s="39"/>
      <c r="C111" s="204" t="s">
        <v>166</v>
      </c>
      <c r="D111" s="204" t="s">
        <v>124</v>
      </c>
      <c r="E111" s="205" t="s">
        <v>237</v>
      </c>
      <c r="F111" s="206" t="s">
        <v>238</v>
      </c>
      <c r="G111" s="207" t="s">
        <v>239</v>
      </c>
      <c r="H111" s="208">
        <v>2437.3580000000002</v>
      </c>
      <c r="I111" s="209"/>
      <c r="J111" s="210">
        <f>ROUND(I111*H111,2)</f>
        <v>0</v>
      </c>
      <c r="K111" s="206" t="s">
        <v>128</v>
      </c>
      <c r="L111" s="44"/>
      <c r="M111" s="211" t="s">
        <v>19</v>
      </c>
      <c r="N111" s="212" t="s">
        <v>47</v>
      </c>
      <c r="O111" s="84"/>
      <c r="P111" s="213">
        <f>O111*H111</f>
        <v>0</v>
      </c>
      <c r="Q111" s="213">
        <v>0</v>
      </c>
      <c r="R111" s="213">
        <f>Q111*H111</f>
        <v>0</v>
      </c>
      <c r="S111" s="213">
        <v>0</v>
      </c>
      <c r="T111" s="214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5" t="s">
        <v>147</v>
      </c>
      <c r="AT111" s="215" t="s">
        <v>124</v>
      </c>
      <c r="AU111" s="215" t="s">
        <v>86</v>
      </c>
      <c r="AY111" s="17" t="s">
        <v>121</v>
      </c>
      <c r="BE111" s="216">
        <f>IF(N111="základní",J111,0)</f>
        <v>0</v>
      </c>
      <c r="BF111" s="216">
        <f>IF(N111="snížená",J111,0)</f>
        <v>0</v>
      </c>
      <c r="BG111" s="216">
        <f>IF(N111="zákl. přenesená",J111,0)</f>
        <v>0</v>
      </c>
      <c r="BH111" s="216">
        <f>IF(N111="sníž. přenesená",J111,0)</f>
        <v>0</v>
      </c>
      <c r="BI111" s="216">
        <f>IF(N111="nulová",J111,0)</f>
        <v>0</v>
      </c>
      <c r="BJ111" s="17" t="s">
        <v>84</v>
      </c>
      <c r="BK111" s="216">
        <f>ROUND(I111*H111,2)</f>
        <v>0</v>
      </c>
      <c r="BL111" s="17" t="s">
        <v>147</v>
      </c>
      <c r="BM111" s="215" t="s">
        <v>240</v>
      </c>
    </row>
    <row r="112" s="2" customFormat="1">
      <c r="A112" s="38"/>
      <c r="B112" s="39"/>
      <c r="C112" s="40"/>
      <c r="D112" s="217" t="s">
        <v>131</v>
      </c>
      <c r="E112" s="40"/>
      <c r="F112" s="218" t="s">
        <v>241</v>
      </c>
      <c r="G112" s="40"/>
      <c r="H112" s="40"/>
      <c r="I112" s="219"/>
      <c r="J112" s="40"/>
      <c r="K112" s="40"/>
      <c r="L112" s="44"/>
      <c r="M112" s="220"/>
      <c r="N112" s="221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131</v>
      </c>
      <c r="AU112" s="17" t="s">
        <v>86</v>
      </c>
    </row>
    <row r="113" s="13" customFormat="1">
      <c r="A113" s="13"/>
      <c r="B113" s="224"/>
      <c r="C113" s="225"/>
      <c r="D113" s="222" t="s">
        <v>179</v>
      </c>
      <c r="E113" s="225"/>
      <c r="F113" s="227" t="s">
        <v>242</v>
      </c>
      <c r="G113" s="225"/>
      <c r="H113" s="228">
        <v>2437.3580000000002</v>
      </c>
      <c r="I113" s="229"/>
      <c r="J113" s="225"/>
      <c r="K113" s="225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179</v>
      </c>
      <c r="AU113" s="234" t="s">
        <v>86</v>
      </c>
      <c r="AV113" s="13" t="s">
        <v>86</v>
      </c>
      <c r="AW113" s="13" t="s">
        <v>4</v>
      </c>
      <c r="AX113" s="13" t="s">
        <v>84</v>
      </c>
      <c r="AY113" s="234" t="s">
        <v>121</v>
      </c>
    </row>
    <row r="114" s="2" customFormat="1" ht="24.15" customHeight="1">
      <c r="A114" s="38"/>
      <c r="B114" s="39"/>
      <c r="C114" s="204" t="s">
        <v>174</v>
      </c>
      <c r="D114" s="204" t="s">
        <v>124</v>
      </c>
      <c r="E114" s="205" t="s">
        <v>243</v>
      </c>
      <c r="F114" s="206" t="s">
        <v>244</v>
      </c>
      <c r="G114" s="207" t="s">
        <v>218</v>
      </c>
      <c r="H114" s="208">
        <v>62.399999999999999</v>
      </c>
      <c r="I114" s="209"/>
      <c r="J114" s="210">
        <f>ROUND(I114*H114,2)</f>
        <v>0</v>
      </c>
      <c r="K114" s="206" t="s">
        <v>128</v>
      </c>
      <c r="L114" s="44"/>
      <c r="M114" s="211" t="s">
        <v>19</v>
      </c>
      <c r="N114" s="212" t="s">
        <v>47</v>
      </c>
      <c r="O114" s="84"/>
      <c r="P114" s="213">
        <f>O114*H114</f>
        <v>0</v>
      </c>
      <c r="Q114" s="213">
        <v>0</v>
      </c>
      <c r="R114" s="213">
        <f>Q114*H114</f>
        <v>0</v>
      </c>
      <c r="S114" s="213">
        <v>0</v>
      </c>
      <c r="T114" s="214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5" t="s">
        <v>147</v>
      </c>
      <c r="AT114" s="215" t="s">
        <v>124</v>
      </c>
      <c r="AU114" s="215" t="s">
        <v>86</v>
      </c>
      <c r="AY114" s="17" t="s">
        <v>121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17" t="s">
        <v>84</v>
      </c>
      <c r="BK114" s="216">
        <f>ROUND(I114*H114,2)</f>
        <v>0</v>
      </c>
      <c r="BL114" s="17" t="s">
        <v>147</v>
      </c>
      <c r="BM114" s="215" t="s">
        <v>245</v>
      </c>
    </row>
    <row r="115" s="2" customFormat="1">
      <c r="A115" s="38"/>
      <c r="B115" s="39"/>
      <c r="C115" s="40"/>
      <c r="D115" s="217" t="s">
        <v>131</v>
      </c>
      <c r="E115" s="40"/>
      <c r="F115" s="218" t="s">
        <v>246</v>
      </c>
      <c r="G115" s="40"/>
      <c r="H115" s="40"/>
      <c r="I115" s="219"/>
      <c r="J115" s="40"/>
      <c r="K115" s="40"/>
      <c r="L115" s="44"/>
      <c r="M115" s="220"/>
      <c r="N115" s="221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131</v>
      </c>
      <c r="AU115" s="17" t="s">
        <v>86</v>
      </c>
    </row>
    <row r="116" s="13" customFormat="1">
      <c r="A116" s="13"/>
      <c r="B116" s="224"/>
      <c r="C116" s="225"/>
      <c r="D116" s="222" t="s">
        <v>179</v>
      </c>
      <c r="E116" s="226" t="s">
        <v>19</v>
      </c>
      <c r="F116" s="227" t="s">
        <v>247</v>
      </c>
      <c r="G116" s="225"/>
      <c r="H116" s="228">
        <v>62.399999999999999</v>
      </c>
      <c r="I116" s="229"/>
      <c r="J116" s="225"/>
      <c r="K116" s="225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179</v>
      </c>
      <c r="AU116" s="234" t="s">
        <v>86</v>
      </c>
      <c r="AV116" s="13" t="s">
        <v>86</v>
      </c>
      <c r="AW116" s="13" t="s">
        <v>37</v>
      </c>
      <c r="AX116" s="13" t="s">
        <v>84</v>
      </c>
      <c r="AY116" s="234" t="s">
        <v>121</v>
      </c>
    </row>
    <row r="117" s="2" customFormat="1" ht="37.8" customHeight="1">
      <c r="A117" s="38"/>
      <c r="B117" s="39"/>
      <c r="C117" s="204" t="s">
        <v>181</v>
      </c>
      <c r="D117" s="204" t="s">
        <v>124</v>
      </c>
      <c r="E117" s="205" t="s">
        <v>248</v>
      </c>
      <c r="F117" s="206" t="s">
        <v>249</v>
      </c>
      <c r="G117" s="207" t="s">
        <v>218</v>
      </c>
      <c r="H117" s="208">
        <v>24.960000000000001</v>
      </c>
      <c r="I117" s="209"/>
      <c r="J117" s="210">
        <f>ROUND(I117*H117,2)</f>
        <v>0</v>
      </c>
      <c r="K117" s="206" t="s">
        <v>128</v>
      </c>
      <c r="L117" s="44"/>
      <c r="M117" s="211" t="s">
        <v>19</v>
      </c>
      <c r="N117" s="212" t="s">
        <v>47</v>
      </c>
      <c r="O117" s="84"/>
      <c r="P117" s="213">
        <f>O117*H117</f>
        <v>0</v>
      </c>
      <c r="Q117" s="213">
        <v>0</v>
      </c>
      <c r="R117" s="213">
        <f>Q117*H117</f>
        <v>0</v>
      </c>
      <c r="S117" s="213">
        <v>0</v>
      </c>
      <c r="T117" s="214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15" t="s">
        <v>147</v>
      </c>
      <c r="AT117" s="215" t="s">
        <v>124</v>
      </c>
      <c r="AU117" s="215" t="s">
        <v>86</v>
      </c>
      <c r="AY117" s="17" t="s">
        <v>121</v>
      </c>
      <c r="BE117" s="216">
        <f>IF(N117="základní",J117,0)</f>
        <v>0</v>
      </c>
      <c r="BF117" s="216">
        <f>IF(N117="snížená",J117,0)</f>
        <v>0</v>
      </c>
      <c r="BG117" s="216">
        <f>IF(N117="zákl. přenesená",J117,0)</f>
        <v>0</v>
      </c>
      <c r="BH117" s="216">
        <f>IF(N117="sníž. přenesená",J117,0)</f>
        <v>0</v>
      </c>
      <c r="BI117" s="216">
        <f>IF(N117="nulová",J117,0)</f>
        <v>0</v>
      </c>
      <c r="BJ117" s="17" t="s">
        <v>84</v>
      </c>
      <c r="BK117" s="216">
        <f>ROUND(I117*H117,2)</f>
        <v>0</v>
      </c>
      <c r="BL117" s="17" t="s">
        <v>147</v>
      </c>
      <c r="BM117" s="215" t="s">
        <v>250</v>
      </c>
    </row>
    <row r="118" s="2" customFormat="1">
      <c r="A118" s="38"/>
      <c r="B118" s="39"/>
      <c r="C118" s="40"/>
      <c r="D118" s="217" t="s">
        <v>131</v>
      </c>
      <c r="E118" s="40"/>
      <c r="F118" s="218" t="s">
        <v>251</v>
      </c>
      <c r="G118" s="40"/>
      <c r="H118" s="40"/>
      <c r="I118" s="219"/>
      <c r="J118" s="40"/>
      <c r="K118" s="40"/>
      <c r="L118" s="44"/>
      <c r="M118" s="220"/>
      <c r="N118" s="221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131</v>
      </c>
      <c r="AU118" s="17" t="s">
        <v>86</v>
      </c>
    </row>
    <row r="119" s="13" customFormat="1">
      <c r="A119" s="13"/>
      <c r="B119" s="224"/>
      <c r="C119" s="225"/>
      <c r="D119" s="222" t="s">
        <v>179</v>
      </c>
      <c r="E119" s="226" t="s">
        <v>19</v>
      </c>
      <c r="F119" s="227" t="s">
        <v>252</v>
      </c>
      <c r="G119" s="225"/>
      <c r="H119" s="228">
        <v>24.960000000000001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179</v>
      </c>
      <c r="AU119" s="234" t="s">
        <v>86</v>
      </c>
      <c r="AV119" s="13" t="s">
        <v>86</v>
      </c>
      <c r="AW119" s="13" t="s">
        <v>37</v>
      </c>
      <c r="AX119" s="13" t="s">
        <v>84</v>
      </c>
      <c r="AY119" s="234" t="s">
        <v>121</v>
      </c>
    </row>
    <row r="120" s="2" customFormat="1" ht="16.5" customHeight="1">
      <c r="A120" s="38"/>
      <c r="B120" s="39"/>
      <c r="C120" s="250" t="s">
        <v>187</v>
      </c>
      <c r="D120" s="250" t="s">
        <v>253</v>
      </c>
      <c r="E120" s="251" t="s">
        <v>254</v>
      </c>
      <c r="F120" s="252" t="s">
        <v>255</v>
      </c>
      <c r="G120" s="253" t="s">
        <v>239</v>
      </c>
      <c r="H120" s="254">
        <v>49.920000000000002</v>
      </c>
      <c r="I120" s="255"/>
      <c r="J120" s="256">
        <f>ROUND(I120*H120,2)</f>
        <v>0</v>
      </c>
      <c r="K120" s="252" t="s">
        <v>128</v>
      </c>
      <c r="L120" s="257"/>
      <c r="M120" s="258" t="s">
        <v>19</v>
      </c>
      <c r="N120" s="259" t="s">
        <v>47</v>
      </c>
      <c r="O120" s="84"/>
      <c r="P120" s="213">
        <f>O120*H120</f>
        <v>0</v>
      </c>
      <c r="Q120" s="213">
        <v>1</v>
      </c>
      <c r="R120" s="213">
        <f>Q120*H120</f>
        <v>49.920000000000002</v>
      </c>
      <c r="S120" s="213">
        <v>0</v>
      </c>
      <c r="T120" s="214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15" t="s">
        <v>174</v>
      </c>
      <c r="AT120" s="215" t="s">
        <v>253</v>
      </c>
      <c r="AU120" s="215" t="s">
        <v>86</v>
      </c>
      <c r="AY120" s="17" t="s">
        <v>121</v>
      </c>
      <c r="BE120" s="216">
        <f>IF(N120="základní",J120,0)</f>
        <v>0</v>
      </c>
      <c r="BF120" s="216">
        <f>IF(N120="snížená",J120,0)</f>
        <v>0</v>
      </c>
      <c r="BG120" s="216">
        <f>IF(N120="zákl. přenesená",J120,0)</f>
        <v>0</v>
      </c>
      <c r="BH120" s="216">
        <f>IF(N120="sníž. přenesená",J120,0)</f>
        <v>0</v>
      </c>
      <c r="BI120" s="216">
        <f>IF(N120="nulová",J120,0)</f>
        <v>0</v>
      </c>
      <c r="BJ120" s="17" t="s">
        <v>84</v>
      </c>
      <c r="BK120" s="216">
        <f>ROUND(I120*H120,2)</f>
        <v>0</v>
      </c>
      <c r="BL120" s="17" t="s">
        <v>147</v>
      </c>
      <c r="BM120" s="215" t="s">
        <v>256</v>
      </c>
    </row>
    <row r="121" s="2" customFormat="1">
      <c r="A121" s="38"/>
      <c r="B121" s="39"/>
      <c r="C121" s="40"/>
      <c r="D121" s="217" t="s">
        <v>131</v>
      </c>
      <c r="E121" s="40"/>
      <c r="F121" s="218" t="s">
        <v>257</v>
      </c>
      <c r="G121" s="40"/>
      <c r="H121" s="40"/>
      <c r="I121" s="219"/>
      <c r="J121" s="40"/>
      <c r="K121" s="40"/>
      <c r="L121" s="44"/>
      <c r="M121" s="220"/>
      <c r="N121" s="221"/>
      <c r="O121" s="84"/>
      <c r="P121" s="84"/>
      <c r="Q121" s="84"/>
      <c r="R121" s="84"/>
      <c r="S121" s="84"/>
      <c r="T121" s="85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131</v>
      </c>
      <c r="AU121" s="17" t="s">
        <v>86</v>
      </c>
    </row>
    <row r="122" s="13" customFormat="1">
      <c r="A122" s="13"/>
      <c r="B122" s="224"/>
      <c r="C122" s="225"/>
      <c r="D122" s="222" t="s">
        <v>179</v>
      </c>
      <c r="E122" s="225"/>
      <c r="F122" s="227" t="s">
        <v>258</v>
      </c>
      <c r="G122" s="225"/>
      <c r="H122" s="228">
        <v>49.920000000000002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179</v>
      </c>
      <c r="AU122" s="234" t="s">
        <v>86</v>
      </c>
      <c r="AV122" s="13" t="s">
        <v>86</v>
      </c>
      <c r="AW122" s="13" t="s">
        <v>4</v>
      </c>
      <c r="AX122" s="13" t="s">
        <v>84</v>
      </c>
      <c r="AY122" s="234" t="s">
        <v>121</v>
      </c>
    </row>
    <row r="123" s="2" customFormat="1" ht="16.5" customHeight="1">
      <c r="A123" s="38"/>
      <c r="B123" s="39"/>
      <c r="C123" s="204" t="s">
        <v>259</v>
      </c>
      <c r="D123" s="204" t="s">
        <v>124</v>
      </c>
      <c r="E123" s="205" t="s">
        <v>260</v>
      </c>
      <c r="F123" s="206" t="s">
        <v>261</v>
      </c>
      <c r="G123" s="207" t="s">
        <v>207</v>
      </c>
      <c r="H123" s="208">
        <v>2701.5999999999999</v>
      </c>
      <c r="I123" s="209"/>
      <c r="J123" s="210">
        <f>ROUND(I123*H123,2)</f>
        <v>0</v>
      </c>
      <c r="K123" s="206" t="s">
        <v>128</v>
      </c>
      <c r="L123" s="44"/>
      <c r="M123" s="211" t="s">
        <v>19</v>
      </c>
      <c r="N123" s="212" t="s">
        <v>47</v>
      </c>
      <c r="O123" s="84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5" t="s">
        <v>147</v>
      </c>
      <c r="AT123" s="215" t="s">
        <v>124</v>
      </c>
      <c r="AU123" s="215" t="s">
        <v>86</v>
      </c>
      <c r="AY123" s="17" t="s">
        <v>121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17" t="s">
        <v>84</v>
      </c>
      <c r="BK123" s="216">
        <f>ROUND(I123*H123,2)</f>
        <v>0</v>
      </c>
      <c r="BL123" s="17" t="s">
        <v>147</v>
      </c>
      <c r="BM123" s="215" t="s">
        <v>262</v>
      </c>
    </row>
    <row r="124" s="2" customFormat="1">
      <c r="A124" s="38"/>
      <c r="B124" s="39"/>
      <c r="C124" s="40"/>
      <c r="D124" s="217" t="s">
        <v>131</v>
      </c>
      <c r="E124" s="40"/>
      <c r="F124" s="218" t="s">
        <v>263</v>
      </c>
      <c r="G124" s="40"/>
      <c r="H124" s="40"/>
      <c r="I124" s="219"/>
      <c r="J124" s="40"/>
      <c r="K124" s="40"/>
      <c r="L124" s="44"/>
      <c r="M124" s="220"/>
      <c r="N124" s="221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131</v>
      </c>
      <c r="AU124" s="17" t="s">
        <v>86</v>
      </c>
    </row>
    <row r="125" s="13" customFormat="1">
      <c r="A125" s="13"/>
      <c r="B125" s="224"/>
      <c r="C125" s="225"/>
      <c r="D125" s="222" t="s">
        <v>179</v>
      </c>
      <c r="E125" s="226" t="s">
        <v>19</v>
      </c>
      <c r="F125" s="227" t="s">
        <v>264</v>
      </c>
      <c r="G125" s="225"/>
      <c r="H125" s="228">
        <v>2701.5999999999999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179</v>
      </c>
      <c r="AU125" s="234" t="s">
        <v>86</v>
      </c>
      <c r="AV125" s="13" t="s">
        <v>86</v>
      </c>
      <c r="AW125" s="13" t="s">
        <v>37</v>
      </c>
      <c r="AX125" s="13" t="s">
        <v>84</v>
      </c>
      <c r="AY125" s="234" t="s">
        <v>121</v>
      </c>
    </row>
    <row r="126" s="12" customFormat="1" ht="22.8" customHeight="1">
      <c r="A126" s="12"/>
      <c r="B126" s="188"/>
      <c r="C126" s="189"/>
      <c r="D126" s="190" t="s">
        <v>75</v>
      </c>
      <c r="E126" s="202" t="s">
        <v>86</v>
      </c>
      <c r="F126" s="202" t="s">
        <v>265</v>
      </c>
      <c r="G126" s="189"/>
      <c r="H126" s="189"/>
      <c r="I126" s="192"/>
      <c r="J126" s="203">
        <f>BK126</f>
        <v>0</v>
      </c>
      <c r="K126" s="189"/>
      <c r="L126" s="194"/>
      <c r="M126" s="195"/>
      <c r="N126" s="196"/>
      <c r="O126" s="196"/>
      <c r="P126" s="197">
        <f>SUM(P127:P134)</f>
        <v>0</v>
      </c>
      <c r="Q126" s="196"/>
      <c r="R126" s="197">
        <f>SUM(R127:R134)</f>
        <v>120.73356960000001</v>
      </c>
      <c r="S126" s="196"/>
      <c r="T126" s="198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99" t="s">
        <v>84</v>
      </c>
      <c r="AT126" s="200" t="s">
        <v>75</v>
      </c>
      <c r="AU126" s="200" t="s">
        <v>84</v>
      </c>
      <c r="AY126" s="199" t="s">
        <v>121</v>
      </c>
      <c r="BK126" s="201">
        <f>SUM(BK127:BK134)</f>
        <v>0</v>
      </c>
    </row>
    <row r="127" s="2" customFormat="1" ht="24.15" customHeight="1">
      <c r="A127" s="38"/>
      <c r="B127" s="39"/>
      <c r="C127" s="204" t="s">
        <v>266</v>
      </c>
      <c r="D127" s="204" t="s">
        <v>124</v>
      </c>
      <c r="E127" s="205" t="s">
        <v>267</v>
      </c>
      <c r="F127" s="206" t="s">
        <v>268</v>
      </c>
      <c r="G127" s="207" t="s">
        <v>207</v>
      </c>
      <c r="H127" s="208">
        <v>705.60000000000002</v>
      </c>
      <c r="I127" s="209"/>
      <c r="J127" s="210">
        <f>ROUND(I127*H127,2)</f>
        <v>0</v>
      </c>
      <c r="K127" s="206" t="s">
        <v>128</v>
      </c>
      <c r="L127" s="44"/>
      <c r="M127" s="211" t="s">
        <v>19</v>
      </c>
      <c r="N127" s="212" t="s">
        <v>47</v>
      </c>
      <c r="O127" s="84"/>
      <c r="P127" s="213">
        <f>O127*H127</f>
        <v>0</v>
      </c>
      <c r="Q127" s="213">
        <v>0.00031</v>
      </c>
      <c r="R127" s="213">
        <f>Q127*H127</f>
        <v>0.21873600000000001</v>
      </c>
      <c r="S127" s="213">
        <v>0</v>
      </c>
      <c r="T127" s="214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15" t="s">
        <v>147</v>
      </c>
      <c r="AT127" s="215" t="s">
        <v>124</v>
      </c>
      <c r="AU127" s="215" t="s">
        <v>86</v>
      </c>
      <c r="AY127" s="17" t="s">
        <v>121</v>
      </c>
      <c r="BE127" s="216">
        <f>IF(N127="základní",J127,0)</f>
        <v>0</v>
      </c>
      <c r="BF127" s="216">
        <f>IF(N127="snížená",J127,0)</f>
        <v>0</v>
      </c>
      <c r="BG127" s="216">
        <f>IF(N127="zákl. přenesená",J127,0)</f>
        <v>0</v>
      </c>
      <c r="BH127" s="216">
        <f>IF(N127="sníž. přenesená",J127,0)</f>
        <v>0</v>
      </c>
      <c r="BI127" s="216">
        <f>IF(N127="nulová",J127,0)</f>
        <v>0</v>
      </c>
      <c r="BJ127" s="17" t="s">
        <v>84</v>
      </c>
      <c r="BK127" s="216">
        <f>ROUND(I127*H127,2)</f>
        <v>0</v>
      </c>
      <c r="BL127" s="17" t="s">
        <v>147</v>
      </c>
      <c r="BM127" s="215" t="s">
        <v>269</v>
      </c>
    </row>
    <row r="128" s="2" customFormat="1">
      <c r="A128" s="38"/>
      <c r="B128" s="39"/>
      <c r="C128" s="40"/>
      <c r="D128" s="217" t="s">
        <v>131</v>
      </c>
      <c r="E128" s="40"/>
      <c r="F128" s="218" t="s">
        <v>270</v>
      </c>
      <c r="G128" s="40"/>
      <c r="H128" s="40"/>
      <c r="I128" s="219"/>
      <c r="J128" s="40"/>
      <c r="K128" s="40"/>
      <c r="L128" s="44"/>
      <c r="M128" s="220"/>
      <c r="N128" s="221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131</v>
      </c>
      <c r="AU128" s="17" t="s">
        <v>86</v>
      </c>
    </row>
    <row r="129" s="2" customFormat="1" ht="16.5" customHeight="1">
      <c r="A129" s="38"/>
      <c r="B129" s="39"/>
      <c r="C129" s="250" t="s">
        <v>271</v>
      </c>
      <c r="D129" s="250" t="s">
        <v>253</v>
      </c>
      <c r="E129" s="251" t="s">
        <v>272</v>
      </c>
      <c r="F129" s="252" t="s">
        <v>273</v>
      </c>
      <c r="G129" s="253" t="s">
        <v>207</v>
      </c>
      <c r="H129" s="254">
        <v>846.72000000000003</v>
      </c>
      <c r="I129" s="255"/>
      <c r="J129" s="256">
        <f>ROUND(I129*H129,2)</f>
        <v>0</v>
      </c>
      <c r="K129" s="252" t="s">
        <v>128</v>
      </c>
      <c r="L129" s="257"/>
      <c r="M129" s="258" t="s">
        <v>19</v>
      </c>
      <c r="N129" s="259" t="s">
        <v>47</v>
      </c>
      <c r="O129" s="84"/>
      <c r="P129" s="213">
        <f>O129*H129</f>
        <v>0</v>
      </c>
      <c r="Q129" s="213">
        <v>0.00012999999999999999</v>
      </c>
      <c r="R129" s="213">
        <f>Q129*H129</f>
        <v>0.11007359999999999</v>
      </c>
      <c r="S129" s="213">
        <v>0</v>
      </c>
      <c r="T129" s="214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15" t="s">
        <v>174</v>
      </c>
      <c r="AT129" s="215" t="s">
        <v>253</v>
      </c>
      <c r="AU129" s="215" t="s">
        <v>86</v>
      </c>
      <c r="AY129" s="17" t="s">
        <v>121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7" t="s">
        <v>84</v>
      </c>
      <c r="BK129" s="216">
        <f>ROUND(I129*H129,2)</f>
        <v>0</v>
      </c>
      <c r="BL129" s="17" t="s">
        <v>147</v>
      </c>
      <c r="BM129" s="215" t="s">
        <v>274</v>
      </c>
    </row>
    <row r="130" s="2" customFormat="1">
      <c r="A130" s="38"/>
      <c r="B130" s="39"/>
      <c r="C130" s="40"/>
      <c r="D130" s="217" t="s">
        <v>131</v>
      </c>
      <c r="E130" s="40"/>
      <c r="F130" s="218" t="s">
        <v>275</v>
      </c>
      <c r="G130" s="40"/>
      <c r="H130" s="40"/>
      <c r="I130" s="219"/>
      <c r="J130" s="40"/>
      <c r="K130" s="40"/>
      <c r="L130" s="44"/>
      <c r="M130" s="220"/>
      <c r="N130" s="221"/>
      <c r="O130" s="84"/>
      <c r="P130" s="84"/>
      <c r="Q130" s="84"/>
      <c r="R130" s="84"/>
      <c r="S130" s="84"/>
      <c r="T130" s="85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131</v>
      </c>
      <c r="AU130" s="17" t="s">
        <v>86</v>
      </c>
    </row>
    <row r="131" s="13" customFormat="1">
      <c r="A131" s="13"/>
      <c r="B131" s="224"/>
      <c r="C131" s="225"/>
      <c r="D131" s="222" t="s">
        <v>179</v>
      </c>
      <c r="E131" s="225"/>
      <c r="F131" s="227" t="s">
        <v>276</v>
      </c>
      <c r="G131" s="225"/>
      <c r="H131" s="228">
        <v>846.72000000000003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179</v>
      </c>
      <c r="AU131" s="234" t="s">
        <v>86</v>
      </c>
      <c r="AV131" s="13" t="s">
        <v>86</v>
      </c>
      <c r="AW131" s="13" t="s">
        <v>4</v>
      </c>
      <c r="AX131" s="13" t="s">
        <v>84</v>
      </c>
      <c r="AY131" s="234" t="s">
        <v>121</v>
      </c>
    </row>
    <row r="132" s="2" customFormat="1" ht="33" customHeight="1">
      <c r="A132" s="38"/>
      <c r="B132" s="39"/>
      <c r="C132" s="204" t="s">
        <v>277</v>
      </c>
      <c r="D132" s="204" t="s">
        <v>124</v>
      </c>
      <c r="E132" s="205" t="s">
        <v>278</v>
      </c>
      <c r="F132" s="206" t="s">
        <v>279</v>
      </c>
      <c r="G132" s="207" t="s">
        <v>212</v>
      </c>
      <c r="H132" s="208">
        <v>588</v>
      </c>
      <c r="I132" s="209"/>
      <c r="J132" s="210">
        <f>ROUND(I132*H132,2)</f>
        <v>0</v>
      </c>
      <c r="K132" s="206" t="s">
        <v>128</v>
      </c>
      <c r="L132" s="44"/>
      <c r="M132" s="211" t="s">
        <v>19</v>
      </c>
      <c r="N132" s="212" t="s">
        <v>47</v>
      </c>
      <c r="O132" s="84"/>
      <c r="P132" s="213">
        <f>O132*H132</f>
        <v>0</v>
      </c>
      <c r="Q132" s="213">
        <v>0.20477000000000001</v>
      </c>
      <c r="R132" s="213">
        <f>Q132*H132</f>
        <v>120.40476000000001</v>
      </c>
      <c r="S132" s="213">
        <v>0</v>
      </c>
      <c r="T132" s="214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15" t="s">
        <v>147</v>
      </c>
      <c r="AT132" s="215" t="s">
        <v>124</v>
      </c>
      <c r="AU132" s="215" t="s">
        <v>86</v>
      </c>
      <c r="AY132" s="17" t="s">
        <v>121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17" t="s">
        <v>84</v>
      </c>
      <c r="BK132" s="216">
        <f>ROUND(I132*H132,2)</f>
        <v>0</v>
      </c>
      <c r="BL132" s="17" t="s">
        <v>147</v>
      </c>
      <c r="BM132" s="215" t="s">
        <v>280</v>
      </c>
    </row>
    <row r="133" s="2" customFormat="1">
      <c r="A133" s="38"/>
      <c r="B133" s="39"/>
      <c r="C133" s="40"/>
      <c r="D133" s="217" t="s">
        <v>131</v>
      </c>
      <c r="E133" s="40"/>
      <c r="F133" s="218" t="s">
        <v>281</v>
      </c>
      <c r="G133" s="40"/>
      <c r="H133" s="40"/>
      <c r="I133" s="219"/>
      <c r="J133" s="40"/>
      <c r="K133" s="40"/>
      <c r="L133" s="44"/>
      <c r="M133" s="220"/>
      <c r="N133" s="221"/>
      <c r="O133" s="84"/>
      <c r="P133" s="84"/>
      <c r="Q133" s="84"/>
      <c r="R133" s="84"/>
      <c r="S133" s="84"/>
      <c r="T133" s="85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131</v>
      </c>
      <c r="AU133" s="17" t="s">
        <v>86</v>
      </c>
    </row>
    <row r="134" s="2" customFormat="1">
      <c r="A134" s="38"/>
      <c r="B134" s="39"/>
      <c r="C134" s="40"/>
      <c r="D134" s="222" t="s">
        <v>133</v>
      </c>
      <c r="E134" s="40"/>
      <c r="F134" s="223" t="s">
        <v>282</v>
      </c>
      <c r="G134" s="40"/>
      <c r="H134" s="40"/>
      <c r="I134" s="219"/>
      <c r="J134" s="40"/>
      <c r="K134" s="40"/>
      <c r="L134" s="44"/>
      <c r="M134" s="220"/>
      <c r="N134" s="221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133</v>
      </c>
      <c r="AU134" s="17" t="s">
        <v>86</v>
      </c>
    </row>
    <row r="135" s="12" customFormat="1" ht="22.8" customHeight="1">
      <c r="A135" s="12"/>
      <c r="B135" s="188"/>
      <c r="C135" s="189"/>
      <c r="D135" s="190" t="s">
        <v>75</v>
      </c>
      <c r="E135" s="202" t="s">
        <v>147</v>
      </c>
      <c r="F135" s="202" t="s">
        <v>283</v>
      </c>
      <c r="G135" s="189"/>
      <c r="H135" s="189"/>
      <c r="I135" s="192"/>
      <c r="J135" s="203">
        <f>BK135</f>
        <v>0</v>
      </c>
      <c r="K135" s="189"/>
      <c r="L135" s="194"/>
      <c r="M135" s="195"/>
      <c r="N135" s="196"/>
      <c r="O135" s="196"/>
      <c r="P135" s="197">
        <f>SUM(P136:P138)</f>
        <v>0</v>
      </c>
      <c r="Q135" s="196"/>
      <c r="R135" s="197">
        <f>SUM(R136:R138)</f>
        <v>11.7984048</v>
      </c>
      <c r="S135" s="196"/>
      <c r="T135" s="198">
        <f>SUM(T136:T138)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99" t="s">
        <v>84</v>
      </c>
      <c r="AT135" s="200" t="s">
        <v>75</v>
      </c>
      <c r="AU135" s="200" t="s">
        <v>84</v>
      </c>
      <c r="AY135" s="199" t="s">
        <v>121</v>
      </c>
      <c r="BK135" s="201">
        <f>SUM(BK136:BK138)</f>
        <v>0</v>
      </c>
    </row>
    <row r="136" s="2" customFormat="1" ht="21.75" customHeight="1">
      <c r="A136" s="38"/>
      <c r="B136" s="39"/>
      <c r="C136" s="204" t="s">
        <v>8</v>
      </c>
      <c r="D136" s="204" t="s">
        <v>124</v>
      </c>
      <c r="E136" s="205" t="s">
        <v>284</v>
      </c>
      <c r="F136" s="206" t="s">
        <v>285</v>
      </c>
      <c r="G136" s="207" t="s">
        <v>218</v>
      </c>
      <c r="H136" s="208">
        <v>6.2400000000000002</v>
      </c>
      <c r="I136" s="209"/>
      <c r="J136" s="210">
        <f>ROUND(I136*H136,2)</f>
        <v>0</v>
      </c>
      <c r="K136" s="206" t="s">
        <v>128</v>
      </c>
      <c r="L136" s="44"/>
      <c r="M136" s="211" t="s">
        <v>19</v>
      </c>
      <c r="N136" s="212" t="s">
        <v>47</v>
      </c>
      <c r="O136" s="84"/>
      <c r="P136" s="213">
        <f>O136*H136</f>
        <v>0</v>
      </c>
      <c r="Q136" s="213">
        <v>1.8907700000000001</v>
      </c>
      <c r="R136" s="213">
        <f>Q136*H136</f>
        <v>11.7984048</v>
      </c>
      <c r="S136" s="213">
        <v>0</v>
      </c>
      <c r="T136" s="214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15" t="s">
        <v>147</v>
      </c>
      <c r="AT136" s="215" t="s">
        <v>124</v>
      </c>
      <c r="AU136" s="215" t="s">
        <v>86</v>
      </c>
      <c r="AY136" s="17" t="s">
        <v>121</v>
      </c>
      <c r="BE136" s="216">
        <f>IF(N136="základní",J136,0)</f>
        <v>0</v>
      </c>
      <c r="BF136" s="216">
        <f>IF(N136="snížená",J136,0)</f>
        <v>0</v>
      </c>
      <c r="BG136" s="216">
        <f>IF(N136="zákl. přenesená",J136,0)</f>
        <v>0</v>
      </c>
      <c r="BH136" s="216">
        <f>IF(N136="sníž. přenesená",J136,0)</f>
        <v>0</v>
      </c>
      <c r="BI136" s="216">
        <f>IF(N136="nulová",J136,0)</f>
        <v>0</v>
      </c>
      <c r="BJ136" s="17" t="s">
        <v>84</v>
      </c>
      <c r="BK136" s="216">
        <f>ROUND(I136*H136,2)</f>
        <v>0</v>
      </c>
      <c r="BL136" s="17" t="s">
        <v>147</v>
      </c>
      <c r="BM136" s="215" t="s">
        <v>286</v>
      </c>
    </row>
    <row r="137" s="2" customFormat="1">
      <c r="A137" s="38"/>
      <c r="B137" s="39"/>
      <c r="C137" s="40"/>
      <c r="D137" s="217" t="s">
        <v>131</v>
      </c>
      <c r="E137" s="40"/>
      <c r="F137" s="218" t="s">
        <v>287</v>
      </c>
      <c r="G137" s="40"/>
      <c r="H137" s="40"/>
      <c r="I137" s="219"/>
      <c r="J137" s="40"/>
      <c r="K137" s="40"/>
      <c r="L137" s="44"/>
      <c r="M137" s="220"/>
      <c r="N137" s="221"/>
      <c r="O137" s="84"/>
      <c r="P137" s="84"/>
      <c r="Q137" s="84"/>
      <c r="R137" s="84"/>
      <c r="S137" s="84"/>
      <c r="T137" s="85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131</v>
      </c>
      <c r="AU137" s="17" t="s">
        <v>86</v>
      </c>
    </row>
    <row r="138" s="13" customFormat="1">
      <c r="A138" s="13"/>
      <c r="B138" s="224"/>
      <c r="C138" s="225"/>
      <c r="D138" s="222" t="s">
        <v>179</v>
      </c>
      <c r="E138" s="226" t="s">
        <v>19</v>
      </c>
      <c r="F138" s="227" t="s">
        <v>288</v>
      </c>
      <c r="G138" s="225"/>
      <c r="H138" s="228">
        <v>6.2400000000000002</v>
      </c>
      <c r="I138" s="229"/>
      <c r="J138" s="225"/>
      <c r="K138" s="225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179</v>
      </c>
      <c r="AU138" s="234" t="s">
        <v>86</v>
      </c>
      <c r="AV138" s="13" t="s">
        <v>86</v>
      </c>
      <c r="AW138" s="13" t="s">
        <v>37</v>
      </c>
      <c r="AX138" s="13" t="s">
        <v>84</v>
      </c>
      <c r="AY138" s="234" t="s">
        <v>121</v>
      </c>
    </row>
    <row r="139" s="12" customFormat="1" ht="22.8" customHeight="1">
      <c r="A139" s="12"/>
      <c r="B139" s="188"/>
      <c r="C139" s="189"/>
      <c r="D139" s="190" t="s">
        <v>75</v>
      </c>
      <c r="E139" s="202" t="s">
        <v>120</v>
      </c>
      <c r="F139" s="202" t="s">
        <v>289</v>
      </c>
      <c r="G139" s="189"/>
      <c r="H139" s="189"/>
      <c r="I139" s="192"/>
      <c r="J139" s="203">
        <f>BK139</f>
        <v>0</v>
      </c>
      <c r="K139" s="189"/>
      <c r="L139" s="194"/>
      <c r="M139" s="195"/>
      <c r="N139" s="196"/>
      <c r="O139" s="196"/>
      <c r="P139" s="197">
        <f>SUM(P140:P174)</f>
        <v>0</v>
      </c>
      <c r="Q139" s="196"/>
      <c r="R139" s="197">
        <f>SUM(R140:R174)</f>
        <v>3404.4400820000001</v>
      </c>
      <c r="S139" s="196"/>
      <c r="T139" s="198">
        <f>SUM(T140:T174)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99" t="s">
        <v>84</v>
      </c>
      <c r="AT139" s="200" t="s">
        <v>75</v>
      </c>
      <c r="AU139" s="200" t="s">
        <v>84</v>
      </c>
      <c r="AY139" s="199" t="s">
        <v>121</v>
      </c>
      <c r="BK139" s="201">
        <f>SUM(BK140:BK174)</f>
        <v>0</v>
      </c>
    </row>
    <row r="140" s="2" customFormat="1" ht="16.5" customHeight="1">
      <c r="A140" s="38"/>
      <c r="B140" s="39"/>
      <c r="C140" s="204" t="s">
        <v>290</v>
      </c>
      <c r="D140" s="204" t="s">
        <v>124</v>
      </c>
      <c r="E140" s="205" t="s">
        <v>291</v>
      </c>
      <c r="F140" s="206" t="s">
        <v>292</v>
      </c>
      <c r="G140" s="207" t="s">
        <v>207</v>
      </c>
      <c r="H140" s="208">
        <v>2461.5999999999999</v>
      </c>
      <c r="I140" s="209"/>
      <c r="J140" s="210">
        <f>ROUND(I140*H140,2)</f>
        <v>0</v>
      </c>
      <c r="K140" s="206" t="s">
        <v>128</v>
      </c>
      <c r="L140" s="44"/>
      <c r="M140" s="211" t="s">
        <v>19</v>
      </c>
      <c r="N140" s="212" t="s">
        <v>47</v>
      </c>
      <c r="O140" s="84"/>
      <c r="P140" s="213">
        <f>O140*H140</f>
        <v>0</v>
      </c>
      <c r="Q140" s="213">
        <v>0.46000000000000002</v>
      </c>
      <c r="R140" s="213">
        <f>Q140*H140</f>
        <v>1132.336</v>
      </c>
      <c r="S140" s="213">
        <v>0</v>
      </c>
      <c r="T140" s="214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15" t="s">
        <v>147</v>
      </c>
      <c r="AT140" s="215" t="s">
        <v>124</v>
      </c>
      <c r="AU140" s="215" t="s">
        <v>86</v>
      </c>
      <c r="AY140" s="17" t="s">
        <v>121</v>
      </c>
      <c r="BE140" s="216">
        <f>IF(N140="základní",J140,0)</f>
        <v>0</v>
      </c>
      <c r="BF140" s="216">
        <f>IF(N140="snížená",J140,0)</f>
        <v>0</v>
      </c>
      <c r="BG140" s="216">
        <f>IF(N140="zákl. přenesená",J140,0)</f>
        <v>0</v>
      </c>
      <c r="BH140" s="216">
        <f>IF(N140="sníž. přenesená",J140,0)</f>
        <v>0</v>
      </c>
      <c r="BI140" s="216">
        <f>IF(N140="nulová",J140,0)</f>
        <v>0</v>
      </c>
      <c r="BJ140" s="17" t="s">
        <v>84</v>
      </c>
      <c r="BK140" s="216">
        <f>ROUND(I140*H140,2)</f>
        <v>0</v>
      </c>
      <c r="BL140" s="17" t="s">
        <v>147</v>
      </c>
      <c r="BM140" s="215" t="s">
        <v>293</v>
      </c>
    </row>
    <row r="141" s="2" customFormat="1">
      <c r="A141" s="38"/>
      <c r="B141" s="39"/>
      <c r="C141" s="40"/>
      <c r="D141" s="217" t="s">
        <v>131</v>
      </c>
      <c r="E141" s="40"/>
      <c r="F141" s="218" t="s">
        <v>294</v>
      </c>
      <c r="G141" s="40"/>
      <c r="H141" s="40"/>
      <c r="I141" s="219"/>
      <c r="J141" s="40"/>
      <c r="K141" s="40"/>
      <c r="L141" s="44"/>
      <c r="M141" s="220"/>
      <c r="N141" s="221"/>
      <c r="O141" s="84"/>
      <c r="P141" s="84"/>
      <c r="Q141" s="84"/>
      <c r="R141" s="84"/>
      <c r="S141" s="84"/>
      <c r="T141" s="85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131</v>
      </c>
      <c r="AU141" s="17" t="s">
        <v>86</v>
      </c>
    </row>
    <row r="142" s="13" customFormat="1">
      <c r="A142" s="13"/>
      <c r="B142" s="224"/>
      <c r="C142" s="225"/>
      <c r="D142" s="222" t="s">
        <v>179</v>
      </c>
      <c r="E142" s="226" t="s">
        <v>19</v>
      </c>
      <c r="F142" s="227" t="s">
        <v>295</v>
      </c>
      <c r="G142" s="225"/>
      <c r="H142" s="228">
        <v>2141.5999999999999</v>
      </c>
      <c r="I142" s="229"/>
      <c r="J142" s="225"/>
      <c r="K142" s="225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179</v>
      </c>
      <c r="AU142" s="234" t="s">
        <v>86</v>
      </c>
      <c r="AV142" s="13" t="s">
        <v>86</v>
      </c>
      <c r="AW142" s="13" t="s">
        <v>37</v>
      </c>
      <c r="AX142" s="13" t="s">
        <v>76</v>
      </c>
      <c r="AY142" s="234" t="s">
        <v>121</v>
      </c>
    </row>
    <row r="143" s="13" customFormat="1">
      <c r="A143" s="13"/>
      <c r="B143" s="224"/>
      <c r="C143" s="225"/>
      <c r="D143" s="222" t="s">
        <v>179</v>
      </c>
      <c r="E143" s="226" t="s">
        <v>19</v>
      </c>
      <c r="F143" s="227" t="s">
        <v>296</v>
      </c>
      <c r="G143" s="225"/>
      <c r="H143" s="228">
        <v>320</v>
      </c>
      <c r="I143" s="229"/>
      <c r="J143" s="225"/>
      <c r="K143" s="225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179</v>
      </c>
      <c r="AU143" s="234" t="s">
        <v>86</v>
      </c>
      <c r="AV143" s="13" t="s">
        <v>86</v>
      </c>
      <c r="AW143" s="13" t="s">
        <v>37</v>
      </c>
      <c r="AX143" s="13" t="s">
        <v>76</v>
      </c>
      <c r="AY143" s="234" t="s">
        <v>121</v>
      </c>
    </row>
    <row r="144" s="14" customFormat="1">
      <c r="A144" s="14"/>
      <c r="B144" s="239"/>
      <c r="C144" s="240"/>
      <c r="D144" s="222" t="s">
        <v>179</v>
      </c>
      <c r="E144" s="241" t="s">
        <v>19</v>
      </c>
      <c r="F144" s="242" t="s">
        <v>228</v>
      </c>
      <c r="G144" s="240"/>
      <c r="H144" s="243">
        <v>2461.5999999999999</v>
      </c>
      <c r="I144" s="244"/>
      <c r="J144" s="240"/>
      <c r="K144" s="240"/>
      <c r="L144" s="245"/>
      <c r="M144" s="246"/>
      <c r="N144" s="247"/>
      <c r="O144" s="247"/>
      <c r="P144" s="247"/>
      <c r="Q144" s="247"/>
      <c r="R144" s="247"/>
      <c r="S144" s="247"/>
      <c r="T144" s="24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9" t="s">
        <v>179</v>
      </c>
      <c r="AU144" s="249" t="s">
        <v>86</v>
      </c>
      <c r="AV144" s="14" t="s">
        <v>147</v>
      </c>
      <c r="AW144" s="14" t="s">
        <v>37</v>
      </c>
      <c r="AX144" s="14" t="s">
        <v>84</v>
      </c>
      <c r="AY144" s="249" t="s">
        <v>121</v>
      </c>
    </row>
    <row r="145" s="2" customFormat="1" ht="16.5" customHeight="1">
      <c r="A145" s="38"/>
      <c r="B145" s="39"/>
      <c r="C145" s="204" t="s">
        <v>297</v>
      </c>
      <c r="D145" s="204" t="s">
        <v>124</v>
      </c>
      <c r="E145" s="205" t="s">
        <v>298</v>
      </c>
      <c r="F145" s="206" t="s">
        <v>299</v>
      </c>
      <c r="G145" s="207" t="s">
        <v>207</v>
      </c>
      <c r="H145" s="208">
        <v>240</v>
      </c>
      <c r="I145" s="209"/>
      <c r="J145" s="210">
        <f>ROUND(I145*H145,2)</f>
        <v>0</v>
      </c>
      <c r="K145" s="206" t="s">
        <v>128</v>
      </c>
      <c r="L145" s="44"/>
      <c r="M145" s="211" t="s">
        <v>19</v>
      </c>
      <c r="N145" s="212" t="s">
        <v>47</v>
      </c>
      <c r="O145" s="84"/>
      <c r="P145" s="213">
        <f>O145*H145</f>
        <v>0</v>
      </c>
      <c r="Q145" s="213">
        <v>0.57499999999999996</v>
      </c>
      <c r="R145" s="213">
        <f>Q145*H145</f>
        <v>138</v>
      </c>
      <c r="S145" s="213">
        <v>0</v>
      </c>
      <c r="T145" s="214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5" t="s">
        <v>147</v>
      </c>
      <c r="AT145" s="215" t="s">
        <v>124</v>
      </c>
      <c r="AU145" s="215" t="s">
        <v>86</v>
      </c>
      <c r="AY145" s="17" t="s">
        <v>121</v>
      </c>
      <c r="BE145" s="216">
        <f>IF(N145="základní",J145,0)</f>
        <v>0</v>
      </c>
      <c r="BF145" s="216">
        <f>IF(N145="snížená",J145,0)</f>
        <v>0</v>
      </c>
      <c r="BG145" s="216">
        <f>IF(N145="zákl. přenesená",J145,0)</f>
        <v>0</v>
      </c>
      <c r="BH145" s="216">
        <f>IF(N145="sníž. přenesená",J145,0)</f>
        <v>0</v>
      </c>
      <c r="BI145" s="216">
        <f>IF(N145="nulová",J145,0)</f>
        <v>0</v>
      </c>
      <c r="BJ145" s="17" t="s">
        <v>84</v>
      </c>
      <c r="BK145" s="216">
        <f>ROUND(I145*H145,2)</f>
        <v>0</v>
      </c>
      <c r="BL145" s="17" t="s">
        <v>147</v>
      </c>
      <c r="BM145" s="215" t="s">
        <v>300</v>
      </c>
    </row>
    <row r="146" s="2" customFormat="1">
      <c r="A146" s="38"/>
      <c r="B146" s="39"/>
      <c r="C146" s="40"/>
      <c r="D146" s="217" t="s">
        <v>131</v>
      </c>
      <c r="E146" s="40"/>
      <c r="F146" s="218" t="s">
        <v>301</v>
      </c>
      <c r="G146" s="40"/>
      <c r="H146" s="40"/>
      <c r="I146" s="219"/>
      <c r="J146" s="40"/>
      <c r="K146" s="40"/>
      <c r="L146" s="44"/>
      <c r="M146" s="220"/>
      <c r="N146" s="221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131</v>
      </c>
      <c r="AU146" s="17" t="s">
        <v>86</v>
      </c>
    </row>
    <row r="147" s="13" customFormat="1">
      <c r="A147" s="13"/>
      <c r="B147" s="224"/>
      <c r="C147" s="225"/>
      <c r="D147" s="222" t="s">
        <v>179</v>
      </c>
      <c r="E147" s="226" t="s">
        <v>19</v>
      </c>
      <c r="F147" s="227" t="s">
        <v>302</v>
      </c>
      <c r="G147" s="225"/>
      <c r="H147" s="228">
        <v>240</v>
      </c>
      <c r="I147" s="229"/>
      <c r="J147" s="225"/>
      <c r="K147" s="225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179</v>
      </c>
      <c r="AU147" s="234" t="s">
        <v>86</v>
      </c>
      <c r="AV147" s="13" t="s">
        <v>86</v>
      </c>
      <c r="AW147" s="13" t="s">
        <v>37</v>
      </c>
      <c r="AX147" s="13" t="s">
        <v>84</v>
      </c>
      <c r="AY147" s="234" t="s">
        <v>121</v>
      </c>
    </row>
    <row r="148" s="2" customFormat="1" ht="24.15" customHeight="1">
      <c r="A148" s="38"/>
      <c r="B148" s="39"/>
      <c r="C148" s="204" t="s">
        <v>303</v>
      </c>
      <c r="D148" s="204" t="s">
        <v>124</v>
      </c>
      <c r="E148" s="205" t="s">
        <v>304</v>
      </c>
      <c r="F148" s="206" t="s">
        <v>305</v>
      </c>
      <c r="G148" s="207" t="s">
        <v>207</v>
      </c>
      <c r="H148" s="208">
        <v>2461.5999999999999</v>
      </c>
      <c r="I148" s="209"/>
      <c r="J148" s="210">
        <f>ROUND(I148*H148,2)</f>
        <v>0</v>
      </c>
      <c r="K148" s="206" t="s">
        <v>128</v>
      </c>
      <c r="L148" s="44"/>
      <c r="M148" s="211" t="s">
        <v>19</v>
      </c>
      <c r="N148" s="212" t="s">
        <v>47</v>
      </c>
      <c r="O148" s="84"/>
      <c r="P148" s="213">
        <f>O148*H148</f>
        <v>0</v>
      </c>
      <c r="Q148" s="213">
        <v>0.49586999999999998</v>
      </c>
      <c r="R148" s="213">
        <f>Q148*H148</f>
        <v>1220.6335919999999</v>
      </c>
      <c r="S148" s="213">
        <v>0</v>
      </c>
      <c r="T148" s="214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5" t="s">
        <v>147</v>
      </c>
      <c r="AT148" s="215" t="s">
        <v>124</v>
      </c>
      <c r="AU148" s="215" t="s">
        <v>86</v>
      </c>
      <c r="AY148" s="17" t="s">
        <v>121</v>
      </c>
      <c r="BE148" s="216">
        <f>IF(N148="základní",J148,0)</f>
        <v>0</v>
      </c>
      <c r="BF148" s="216">
        <f>IF(N148="snížená",J148,0)</f>
        <v>0</v>
      </c>
      <c r="BG148" s="216">
        <f>IF(N148="zákl. přenesená",J148,0)</f>
        <v>0</v>
      </c>
      <c r="BH148" s="216">
        <f>IF(N148="sníž. přenesená",J148,0)</f>
        <v>0</v>
      </c>
      <c r="BI148" s="216">
        <f>IF(N148="nulová",J148,0)</f>
        <v>0</v>
      </c>
      <c r="BJ148" s="17" t="s">
        <v>84</v>
      </c>
      <c r="BK148" s="216">
        <f>ROUND(I148*H148,2)</f>
        <v>0</v>
      </c>
      <c r="BL148" s="17" t="s">
        <v>147</v>
      </c>
      <c r="BM148" s="215" t="s">
        <v>306</v>
      </c>
    </row>
    <row r="149" s="2" customFormat="1">
      <c r="A149" s="38"/>
      <c r="B149" s="39"/>
      <c r="C149" s="40"/>
      <c r="D149" s="217" t="s">
        <v>131</v>
      </c>
      <c r="E149" s="40"/>
      <c r="F149" s="218" t="s">
        <v>307</v>
      </c>
      <c r="G149" s="40"/>
      <c r="H149" s="40"/>
      <c r="I149" s="219"/>
      <c r="J149" s="40"/>
      <c r="K149" s="40"/>
      <c r="L149" s="44"/>
      <c r="M149" s="220"/>
      <c r="N149" s="221"/>
      <c r="O149" s="84"/>
      <c r="P149" s="84"/>
      <c r="Q149" s="84"/>
      <c r="R149" s="84"/>
      <c r="S149" s="84"/>
      <c r="T149" s="85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131</v>
      </c>
      <c r="AU149" s="17" t="s">
        <v>86</v>
      </c>
    </row>
    <row r="150" s="13" customFormat="1">
      <c r="A150" s="13"/>
      <c r="B150" s="224"/>
      <c r="C150" s="225"/>
      <c r="D150" s="222" t="s">
        <v>179</v>
      </c>
      <c r="E150" s="226" t="s">
        <v>19</v>
      </c>
      <c r="F150" s="227" t="s">
        <v>295</v>
      </c>
      <c r="G150" s="225"/>
      <c r="H150" s="228">
        <v>2141.5999999999999</v>
      </c>
      <c r="I150" s="229"/>
      <c r="J150" s="225"/>
      <c r="K150" s="225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179</v>
      </c>
      <c r="AU150" s="234" t="s">
        <v>86</v>
      </c>
      <c r="AV150" s="13" t="s">
        <v>86</v>
      </c>
      <c r="AW150" s="13" t="s">
        <v>37</v>
      </c>
      <c r="AX150" s="13" t="s">
        <v>76</v>
      </c>
      <c r="AY150" s="234" t="s">
        <v>121</v>
      </c>
    </row>
    <row r="151" s="13" customFormat="1">
      <c r="A151" s="13"/>
      <c r="B151" s="224"/>
      <c r="C151" s="225"/>
      <c r="D151" s="222" t="s">
        <v>179</v>
      </c>
      <c r="E151" s="226" t="s">
        <v>19</v>
      </c>
      <c r="F151" s="227" t="s">
        <v>296</v>
      </c>
      <c r="G151" s="225"/>
      <c r="H151" s="228">
        <v>320</v>
      </c>
      <c r="I151" s="229"/>
      <c r="J151" s="225"/>
      <c r="K151" s="225"/>
      <c r="L151" s="230"/>
      <c r="M151" s="231"/>
      <c r="N151" s="232"/>
      <c r="O151" s="232"/>
      <c r="P151" s="232"/>
      <c r="Q151" s="232"/>
      <c r="R151" s="232"/>
      <c r="S151" s="232"/>
      <c r="T151" s="23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4" t="s">
        <v>179</v>
      </c>
      <c r="AU151" s="234" t="s">
        <v>86</v>
      </c>
      <c r="AV151" s="13" t="s">
        <v>86</v>
      </c>
      <c r="AW151" s="13" t="s">
        <v>37</v>
      </c>
      <c r="AX151" s="13" t="s">
        <v>76</v>
      </c>
      <c r="AY151" s="234" t="s">
        <v>121</v>
      </c>
    </row>
    <row r="152" s="14" customFormat="1">
      <c r="A152" s="14"/>
      <c r="B152" s="239"/>
      <c r="C152" s="240"/>
      <c r="D152" s="222" t="s">
        <v>179</v>
      </c>
      <c r="E152" s="241" t="s">
        <v>19</v>
      </c>
      <c r="F152" s="242" t="s">
        <v>228</v>
      </c>
      <c r="G152" s="240"/>
      <c r="H152" s="243">
        <v>2461.5999999999999</v>
      </c>
      <c r="I152" s="244"/>
      <c r="J152" s="240"/>
      <c r="K152" s="240"/>
      <c r="L152" s="245"/>
      <c r="M152" s="246"/>
      <c r="N152" s="247"/>
      <c r="O152" s="247"/>
      <c r="P152" s="247"/>
      <c r="Q152" s="247"/>
      <c r="R152" s="247"/>
      <c r="S152" s="247"/>
      <c r="T152" s="24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9" t="s">
        <v>179</v>
      </c>
      <c r="AU152" s="249" t="s">
        <v>86</v>
      </c>
      <c r="AV152" s="14" t="s">
        <v>147</v>
      </c>
      <c r="AW152" s="14" t="s">
        <v>37</v>
      </c>
      <c r="AX152" s="14" t="s">
        <v>84</v>
      </c>
      <c r="AY152" s="249" t="s">
        <v>121</v>
      </c>
    </row>
    <row r="153" s="2" customFormat="1" ht="24.15" customHeight="1">
      <c r="A153" s="38"/>
      <c r="B153" s="39"/>
      <c r="C153" s="204" t="s">
        <v>308</v>
      </c>
      <c r="D153" s="204" t="s">
        <v>124</v>
      </c>
      <c r="E153" s="205" t="s">
        <v>309</v>
      </c>
      <c r="F153" s="206" t="s">
        <v>310</v>
      </c>
      <c r="G153" s="207" t="s">
        <v>207</v>
      </c>
      <c r="H153" s="208">
        <v>170</v>
      </c>
      <c r="I153" s="209"/>
      <c r="J153" s="210">
        <f>ROUND(I153*H153,2)</f>
        <v>0</v>
      </c>
      <c r="K153" s="206" t="s">
        <v>128</v>
      </c>
      <c r="L153" s="44"/>
      <c r="M153" s="211" t="s">
        <v>19</v>
      </c>
      <c r="N153" s="212" t="s">
        <v>47</v>
      </c>
      <c r="O153" s="84"/>
      <c r="P153" s="213">
        <f>O153*H153</f>
        <v>0</v>
      </c>
      <c r="Q153" s="213">
        <v>0.54545999999999994</v>
      </c>
      <c r="R153" s="213">
        <f>Q153*H153</f>
        <v>92.728199999999987</v>
      </c>
      <c r="S153" s="213">
        <v>0</v>
      </c>
      <c r="T153" s="214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5" t="s">
        <v>147</v>
      </c>
      <c r="AT153" s="215" t="s">
        <v>124</v>
      </c>
      <c r="AU153" s="215" t="s">
        <v>86</v>
      </c>
      <c r="AY153" s="17" t="s">
        <v>121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7" t="s">
        <v>84</v>
      </c>
      <c r="BK153" s="216">
        <f>ROUND(I153*H153,2)</f>
        <v>0</v>
      </c>
      <c r="BL153" s="17" t="s">
        <v>147</v>
      </c>
      <c r="BM153" s="215" t="s">
        <v>311</v>
      </c>
    </row>
    <row r="154" s="2" customFormat="1">
      <c r="A154" s="38"/>
      <c r="B154" s="39"/>
      <c r="C154" s="40"/>
      <c r="D154" s="217" t="s">
        <v>131</v>
      </c>
      <c r="E154" s="40"/>
      <c r="F154" s="218" t="s">
        <v>312</v>
      </c>
      <c r="G154" s="40"/>
      <c r="H154" s="40"/>
      <c r="I154" s="219"/>
      <c r="J154" s="40"/>
      <c r="K154" s="40"/>
      <c r="L154" s="44"/>
      <c r="M154" s="220"/>
      <c r="N154" s="221"/>
      <c r="O154" s="84"/>
      <c r="P154" s="84"/>
      <c r="Q154" s="84"/>
      <c r="R154" s="84"/>
      <c r="S154" s="84"/>
      <c r="T154" s="85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131</v>
      </c>
      <c r="AU154" s="17" t="s">
        <v>86</v>
      </c>
    </row>
    <row r="155" s="2" customFormat="1" ht="16.5" customHeight="1">
      <c r="A155" s="38"/>
      <c r="B155" s="39"/>
      <c r="C155" s="204" t="s">
        <v>313</v>
      </c>
      <c r="D155" s="204" t="s">
        <v>124</v>
      </c>
      <c r="E155" s="205" t="s">
        <v>314</v>
      </c>
      <c r="F155" s="206" t="s">
        <v>315</v>
      </c>
      <c r="G155" s="207" t="s">
        <v>207</v>
      </c>
      <c r="H155" s="208">
        <v>70</v>
      </c>
      <c r="I155" s="209"/>
      <c r="J155" s="210">
        <f>ROUND(I155*H155,2)</f>
        <v>0</v>
      </c>
      <c r="K155" s="206" t="s">
        <v>19</v>
      </c>
      <c r="L155" s="44"/>
      <c r="M155" s="211" t="s">
        <v>19</v>
      </c>
      <c r="N155" s="212" t="s">
        <v>47</v>
      </c>
      <c r="O155" s="84"/>
      <c r="P155" s="213">
        <f>O155*H155</f>
        <v>0</v>
      </c>
      <c r="Q155" s="213">
        <v>0.47841</v>
      </c>
      <c r="R155" s="213">
        <f>Q155*H155</f>
        <v>33.488700000000001</v>
      </c>
      <c r="S155" s="213">
        <v>0</v>
      </c>
      <c r="T155" s="214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5" t="s">
        <v>147</v>
      </c>
      <c r="AT155" s="215" t="s">
        <v>124</v>
      </c>
      <c r="AU155" s="215" t="s">
        <v>86</v>
      </c>
      <c r="AY155" s="17" t="s">
        <v>121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7" t="s">
        <v>84</v>
      </c>
      <c r="BK155" s="216">
        <f>ROUND(I155*H155,2)</f>
        <v>0</v>
      </c>
      <c r="BL155" s="17" t="s">
        <v>147</v>
      </c>
      <c r="BM155" s="215" t="s">
        <v>316</v>
      </c>
    </row>
    <row r="156" s="2" customFormat="1" ht="16.5" customHeight="1">
      <c r="A156" s="38"/>
      <c r="B156" s="39"/>
      <c r="C156" s="204" t="s">
        <v>7</v>
      </c>
      <c r="D156" s="204" t="s">
        <v>124</v>
      </c>
      <c r="E156" s="205" t="s">
        <v>317</v>
      </c>
      <c r="F156" s="206" t="s">
        <v>318</v>
      </c>
      <c r="G156" s="207" t="s">
        <v>207</v>
      </c>
      <c r="H156" s="208">
        <v>1847</v>
      </c>
      <c r="I156" s="209"/>
      <c r="J156" s="210">
        <f>ROUND(I156*H156,2)</f>
        <v>0</v>
      </c>
      <c r="K156" s="206" t="s">
        <v>128</v>
      </c>
      <c r="L156" s="44"/>
      <c r="M156" s="211" t="s">
        <v>19</v>
      </c>
      <c r="N156" s="212" t="s">
        <v>47</v>
      </c>
      <c r="O156" s="84"/>
      <c r="P156" s="213">
        <f>O156*H156</f>
        <v>0</v>
      </c>
      <c r="Q156" s="213">
        <v>0.0075300000000000002</v>
      </c>
      <c r="R156" s="213">
        <f>Q156*H156</f>
        <v>13.907910000000001</v>
      </c>
      <c r="S156" s="213">
        <v>0</v>
      </c>
      <c r="T156" s="214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5" t="s">
        <v>147</v>
      </c>
      <c r="AT156" s="215" t="s">
        <v>124</v>
      </c>
      <c r="AU156" s="215" t="s">
        <v>86</v>
      </c>
      <c r="AY156" s="17" t="s">
        <v>121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7" t="s">
        <v>84</v>
      </c>
      <c r="BK156" s="216">
        <f>ROUND(I156*H156,2)</f>
        <v>0</v>
      </c>
      <c r="BL156" s="17" t="s">
        <v>147</v>
      </c>
      <c r="BM156" s="215" t="s">
        <v>319</v>
      </c>
    </row>
    <row r="157" s="2" customFormat="1">
      <c r="A157" s="38"/>
      <c r="B157" s="39"/>
      <c r="C157" s="40"/>
      <c r="D157" s="217" t="s">
        <v>131</v>
      </c>
      <c r="E157" s="40"/>
      <c r="F157" s="218" t="s">
        <v>320</v>
      </c>
      <c r="G157" s="40"/>
      <c r="H157" s="40"/>
      <c r="I157" s="219"/>
      <c r="J157" s="40"/>
      <c r="K157" s="40"/>
      <c r="L157" s="44"/>
      <c r="M157" s="220"/>
      <c r="N157" s="221"/>
      <c r="O157" s="84"/>
      <c r="P157" s="84"/>
      <c r="Q157" s="84"/>
      <c r="R157" s="84"/>
      <c r="S157" s="84"/>
      <c r="T157" s="85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131</v>
      </c>
      <c r="AU157" s="17" t="s">
        <v>86</v>
      </c>
    </row>
    <row r="158" s="2" customFormat="1" ht="24.15" customHeight="1">
      <c r="A158" s="38"/>
      <c r="B158" s="39"/>
      <c r="C158" s="204" t="s">
        <v>321</v>
      </c>
      <c r="D158" s="204" t="s">
        <v>124</v>
      </c>
      <c r="E158" s="205" t="s">
        <v>322</v>
      </c>
      <c r="F158" s="206" t="s">
        <v>323</v>
      </c>
      <c r="G158" s="207" t="s">
        <v>207</v>
      </c>
      <c r="H158" s="208">
        <v>1847</v>
      </c>
      <c r="I158" s="209"/>
      <c r="J158" s="210">
        <f>ROUND(I158*H158,2)</f>
        <v>0</v>
      </c>
      <c r="K158" s="206" t="s">
        <v>128</v>
      </c>
      <c r="L158" s="44"/>
      <c r="M158" s="211" t="s">
        <v>19</v>
      </c>
      <c r="N158" s="212" t="s">
        <v>47</v>
      </c>
      <c r="O158" s="84"/>
      <c r="P158" s="213">
        <f>O158*H158</f>
        <v>0</v>
      </c>
      <c r="Q158" s="213">
        <v>0.21099999999999999</v>
      </c>
      <c r="R158" s="213">
        <f>Q158*H158</f>
        <v>389.71699999999998</v>
      </c>
      <c r="S158" s="213">
        <v>0</v>
      </c>
      <c r="T158" s="214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15" t="s">
        <v>147</v>
      </c>
      <c r="AT158" s="215" t="s">
        <v>124</v>
      </c>
      <c r="AU158" s="215" t="s">
        <v>86</v>
      </c>
      <c r="AY158" s="17" t="s">
        <v>121</v>
      </c>
      <c r="BE158" s="216">
        <f>IF(N158="základní",J158,0)</f>
        <v>0</v>
      </c>
      <c r="BF158" s="216">
        <f>IF(N158="snížená",J158,0)</f>
        <v>0</v>
      </c>
      <c r="BG158" s="216">
        <f>IF(N158="zákl. přenesená",J158,0)</f>
        <v>0</v>
      </c>
      <c r="BH158" s="216">
        <f>IF(N158="sníž. přenesená",J158,0)</f>
        <v>0</v>
      </c>
      <c r="BI158" s="216">
        <f>IF(N158="nulová",J158,0)</f>
        <v>0</v>
      </c>
      <c r="BJ158" s="17" t="s">
        <v>84</v>
      </c>
      <c r="BK158" s="216">
        <f>ROUND(I158*H158,2)</f>
        <v>0</v>
      </c>
      <c r="BL158" s="17" t="s">
        <v>147</v>
      </c>
      <c r="BM158" s="215" t="s">
        <v>324</v>
      </c>
    </row>
    <row r="159" s="2" customFormat="1">
      <c r="A159" s="38"/>
      <c r="B159" s="39"/>
      <c r="C159" s="40"/>
      <c r="D159" s="217" t="s">
        <v>131</v>
      </c>
      <c r="E159" s="40"/>
      <c r="F159" s="218" t="s">
        <v>325</v>
      </c>
      <c r="G159" s="40"/>
      <c r="H159" s="40"/>
      <c r="I159" s="219"/>
      <c r="J159" s="40"/>
      <c r="K159" s="40"/>
      <c r="L159" s="44"/>
      <c r="M159" s="220"/>
      <c r="N159" s="221"/>
      <c r="O159" s="84"/>
      <c r="P159" s="84"/>
      <c r="Q159" s="84"/>
      <c r="R159" s="84"/>
      <c r="S159" s="84"/>
      <c r="T159" s="85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131</v>
      </c>
      <c r="AU159" s="17" t="s">
        <v>86</v>
      </c>
    </row>
    <row r="160" s="2" customFormat="1" ht="16.5" customHeight="1">
      <c r="A160" s="38"/>
      <c r="B160" s="39"/>
      <c r="C160" s="204" t="s">
        <v>326</v>
      </c>
      <c r="D160" s="204" t="s">
        <v>124</v>
      </c>
      <c r="E160" s="205" t="s">
        <v>327</v>
      </c>
      <c r="F160" s="206" t="s">
        <v>328</v>
      </c>
      <c r="G160" s="207" t="s">
        <v>207</v>
      </c>
      <c r="H160" s="208">
        <v>1847</v>
      </c>
      <c r="I160" s="209"/>
      <c r="J160" s="210">
        <f>ROUND(I160*H160,2)</f>
        <v>0</v>
      </c>
      <c r="K160" s="206" t="s">
        <v>128</v>
      </c>
      <c r="L160" s="44"/>
      <c r="M160" s="211" t="s">
        <v>19</v>
      </c>
      <c r="N160" s="212" t="s">
        <v>47</v>
      </c>
      <c r="O160" s="84"/>
      <c r="P160" s="213">
        <f>O160*H160</f>
        <v>0</v>
      </c>
      <c r="Q160" s="213">
        <v>0.00071000000000000002</v>
      </c>
      <c r="R160" s="213">
        <f>Q160*H160</f>
        <v>1.3113699999999999</v>
      </c>
      <c r="S160" s="213">
        <v>0</v>
      </c>
      <c r="T160" s="214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15" t="s">
        <v>147</v>
      </c>
      <c r="AT160" s="215" t="s">
        <v>124</v>
      </c>
      <c r="AU160" s="215" t="s">
        <v>86</v>
      </c>
      <c r="AY160" s="17" t="s">
        <v>121</v>
      </c>
      <c r="BE160" s="216">
        <f>IF(N160="základní",J160,0)</f>
        <v>0</v>
      </c>
      <c r="BF160" s="216">
        <f>IF(N160="snížená",J160,0)</f>
        <v>0</v>
      </c>
      <c r="BG160" s="216">
        <f>IF(N160="zákl. přenesená",J160,0)</f>
        <v>0</v>
      </c>
      <c r="BH160" s="216">
        <f>IF(N160="sníž. přenesená",J160,0)</f>
        <v>0</v>
      </c>
      <c r="BI160" s="216">
        <f>IF(N160="nulová",J160,0)</f>
        <v>0</v>
      </c>
      <c r="BJ160" s="17" t="s">
        <v>84</v>
      </c>
      <c r="BK160" s="216">
        <f>ROUND(I160*H160,2)</f>
        <v>0</v>
      </c>
      <c r="BL160" s="17" t="s">
        <v>147</v>
      </c>
      <c r="BM160" s="215" t="s">
        <v>329</v>
      </c>
    </row>
    <row r="161" s="2" customFormat="1">
      <c r="A161" s="38"/>
      <c r="B161" s="39"/>
      <c r="C161" s="40"/>
      <c r="D161" s="217" t="s">
        <v>131</v>
      </c>
      <c r="E161" s="40"/>
      <c r="F161" s="218" t="s">
        <v>330</v>
      </c>
      <c r="G161" s="40"/>
      <c r="H161" s="40"/>
      <c r="I161" s="219"/>
      <c r="J161" s="40"/>
      <c r="K161" s="40"/>
      <c r="L161" s="44"/>
      <c r="M161" s="220"/>
      <c r="N161" s="221"/>
      <c r="O161" s="84"/>
      <c r="P161" s="84"/>
      <c r="Q161" s="84"/>
      <c r="R161" s="84"/>
      <c r="S161" s="84"/>
      <c r="T161" s="85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131</v>
      </c>
      <c r="AU161" s="17" t="s">
        <v>86</v>
      </c>
    </row>
    <row r="162" s="2" customFormat="1" ht="24.15" customHeight="1">
      <c r="A162" s="38"/>
      <c r="B162" s="39"/>
      <c r="C162" s="204" t="s">
        <v>331</v>
      </c>
      <c r="D162" s="204" t="s">
        <v>124</v>
      </c>
      <c r="E162" s="205" t="s">
        <v>332</v>
      </c>
      <c r="F162" s="206" t="s">
        <v>333</v>
      </c>
      <c r="G162" s="207" t="s">
        <v>207</v>
      </c>
      <c r="H162" s="208">
        <v>1847</v>
      </c>
      <c r="I162" s="209"/>
      <c r="J162" s="210">
        <f>ROUND(I162*H162,2)</f>
        <v>0</v>
      </c>
      <c r="K162" s="206" t="s">
        <v>128</v>
      </c>
      <c r="L162" s="44"/>
      <c r="M162" s="211" t="s">
        <v>19</v>
      </c>
      <c r="N162" s="212" t="s">
        <v>47</v>
      </c>
      <c r="O162" s="84"/>
      <c r="P162" s="213">
        <f>O162*H162</f>
        <v>0</v>
      </c>
      <c r="Q162" s="213">
        <v>0.10373</v>
      </c>
      <c r="R162" s="213">
        <f>Q162*H162</f>
        <v>191.58931000000001</v>
      </c>
      <c r="S162" s="213">
        <v>0</v>
      </c>
      <c r="T162" s="214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5" t="s">
        <v>147</v>
      </c>
      <c r="AT162" s="215" t="s">
        <v>124</v>
      </c>
      <c r="AU162" s="215" t="s">
        <v>86</v>
      </c>
      <c r="AY162" s="17" t="s">
        <v>121</v>
      </c>
      <c r="BE162" s="216">
        <f>IF(N162="základní",J162,0)</f>
        <v>0</v>
      </c>
      <c r="BF162" s="216">
        <f>IF(N162="snížená",J162,0)</f>
        <v>0</v>
      </c>
      <c r="BG162" s="216">
        <f>IF(N162="zákl. přenesená",J162,0)</f>
        <v>0</v>
      </c>
      <c r="BH162" s="216">
        <f>IF(N162="sníž. přenesená",J162,0)</f>
        <v>0</v>
      </c>
      <c r="BI162" s="216">
        <f>IF(N162="nulová",J162,0)</f>
        <v>0</v>
      </c>
      <c r="BJ162" s="17" t="s">
        <v>84</v>
      </c>
      <c r="BK162" s="216">
        <f>ROUND(I162*H162,2)</f>
        <v>0</v>
      </c>
      <c r="BL162" s="17" t="s">
        <v>147</v>
      </c>
      <c r="BM162" s="215" t="s">
        <v>334</v>
      </c>
    </row>
    <row r="163" s="2" customFormat="1">
      <c r="A163" s="38"/>
      <c r="B163" s="39"/>
      <c r="C163" s="40"/>
      <c r="D163" s="217" t="s">
        <v>131</v>
      </c>
      <c r="E163" s="40"/>
      <c r="F163" s="218" t="s">
        <v>335</v>
      </c>
      <c r="G163" s="40"/>
      <c r="H163" s="40"/>
      <c r="I163" s="219"/>
      <c r="J163" s="40"/>
      <c r="K163" s="40"/>
      <c r="L163" s="44"/>
      <c r="M163" s="220"/>
      <c r="N163" s="221"/>
      <c r="O163" s="84"/>
      <c r="P163" s="84"/>
      <c r="Q163" s="84"/>
      <c r="R163" s="84"/>
      <c r="S163" s="84"/>
      <c r="T163" s="85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131</v>
      </c>
      <c r="AU163" s="17" t="s">
        <v>86</v>
      </c>
    </row>
    <row r="164" s="2" customFormat="1" ht="33" customHeight="1">
      <c r="A164" s="38"/>
      <c r="B164" s="39"/>
      <c r="C164" s="204" t="s">
        <v>336</v>
      </c>
      <c r="D164" s="204" t="s">
        <v>124</v>
      </c>
      <c r="E164" s="205" t="s">
        <v>337</v>
      </c>
      <c r="F164" s="206" t="s">
        <v>338</v>
      </c>
      <c r="G164" s="207" t="s">
        <v>207</v>
      </c>
      <c r="H164" s="208">
        <v>240</v>
      </c>
      <c r="I164" s="209"/>
      <c r="J164" s="210">
        <f>ROUND(I164*H164,2)</f>
        <v>0</v>
      </c>
      <c r="K164" s="206" t="s">
        <v>128</v>
      </c>
      <c r="L164" s="44"/>
      <c r="M164" s="211" t="s">
        <v>19</v>
      </c>
      <c r="N164" s="212" t="s">
        <v>47</v>
      </c>
      <c r="O164" s="84"/>
      <c r="P164" s="213">
        <f>O164*H164</f>
        <v>0</v>
      </c>
      <c r="Q164" s="213">
        <v>0.1837</v>
      </c>
      <c r="R164" s="213">
        <f>Q164*H164</f>
        <v>44.088000000000001</v>
      </c>
      <c r="S164" s="213">
        <v>0</v>
      </c>
      <c r="T164" s="214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15" t="s">
        <v>147</v>
      </c>
      <c r="AT164" s="215" t="s">
        <v>124</v>
      </c>
      <c r="AU164" s="215" t="s">
        <v>86</v>
      </c>
      <c r="AY164" s="17" t="s">
        <v>121</v>
      </c>
      <c r="BE164" s="216">
        <f>IF(N164="základní",J164,0)</f>
        <v>0</v>
      </c>
      <c r="BF164" s="216">
        <f>IF(N164="snížená",J164,0)</f>
        <v>0</v>
      </c>
      <c r="BG164" s="216">
        <f>IF(N164="zákl. přenesená",J164,0)</f>
        <v>0</v>
      </c>
      <c r="BH164" s="216">
        <f>IF(N164="sníž. přenesená",J164,0)</f>
        <v>0</v>
      </c>
      <c r="BI164" s="216">
        <f>IF(N164="nulová",J164,0)</f>
        <v>0</v>
      </c>
      <c r="BJ164" s="17" t="s">
        <v>84</v>
      </c>
      <c r="BK164" s="216">
        <f>ROUND(I164*H164,2)</f>
        <v>0</v>
      </c>
      <c r="BL164" s="17" t="s">
        <v>147</v>
      </c>
      <c r="BM164" s="215" t="s">
        <v>339</v>
      </c>
    </row>
    <row r="165" s="2" customFormat="1">
      <c r="A165" s="38"/>
      <c r="B165" s="39"/>
      <c r="C165" s="40"/>
      <c r="D165" s="217" t="s">
        <v>131</v>
      </c>
      <c r="E165" s="40"/>
      <c r="F165" s="218" t="s">
        <v>340</v>
      </c>
      <c r="G165" s="40"/>
      <c r="H165" s="40"/>
      <c r="I165" s="219"/>
      <c r="J165" s="40"/>
      <c r="K165" s="40"/>
      <c r="L165" s="44"/>
      <c r="M165" s="220"/>
      <c r="N165" s="221"/>
      <c r="O165" s="84"/>
      <c r="P165" s="84"/>
      <c r="Q165" s="84"/>
      <c r="R165" s="84"/>
      <c r="S165" s="84"/>
      <c r="T165" s="85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131</v>
      </c>
      <c r="AU165" s="17" t="s">
        <v>86</v>
      </c>
    </row>
    <row r="166" s="13" customFormat="1">
      <c r="A166" s="13"/>
      <c r="B166" s="224"/>
      <c r="C166" s="225"/>
      <c r="D166" s="222" t="s">
        <v>179</v>
      </c>
      <c r="E166" s="226" t="s">
        <v>19</v>
      </c>
      <c r="F166" s="227" t="s">
        <v>302</v>
      </c>
      <c r="G166" s="225"/>
      <c r="H166" s="228">
        <v>240</v>
      </c>
      <c r="I166" s="229"/>
      <c r="J166" s="225"/>
      <c r="K166" s="225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179</v>
      </c>
      <c r="AU166" s="234" t="s">
        <v>86</v>
      </c>
      <c r="AV166" s="13" t="s">
        <v>86</v>
      </c>
      <c r="AW166" s="13" t="s">
        <v>37</v>
      </c>
      <c r="AX166" s="13" t="s">
        <v>84</v>
      </c>
      <c r="AY166" s="234" t="s">
        <v>121</v>
      </c>
    </row>
    <row r="167" s="2" customFormat="1" ht="16.5" customHeight="1">
      <c r="A167" s="38"/>
      <c r="B167" s="39"/>
      <c r="C167" s="250" t="s">
        <v>341</v>
      </c>
      <c r="D167" s="250" t="s">
        <v>253</v>
      </c>
      <c r="E167" s="251" t="s">
        <v>342</v>
      </c>
      <c r="F167" s="252" t="s">
        <v>343</v>
      </c>
      <c r="G167" s="253" t="s">
        <v>207</v>
      </c>
      <c r="H167" s="254">
        <v>244.80000000000001</v>
      </c>
      <c r="I167" s="255"/>
      <c r="J167" s="256">
        <f>ROUND(I167*H167,2)</f>
        <v>0</v>
      </c>
      <c r="K167" s="252" t="s">
        <v>128</v>
      </c>
      <c r="L167" s="257"/>
      <c r="M167" s="258" t="s">
        <v>19</v>
      </c>
      <c r="N167" s="259" t="s">
        <v>47</v>
      </c>
      <c r="O167" s="84"/>
      <c r="P167" s="213">
        <f>O167*H167</f>
        <v>0</v>
      </c>
      <c r="Q167" s="213">
        <v>0.222</v>
      </c>
      <c r="R167" s="213">
        <f>Q167*H167</f>
        <v>54.345600000000005</v>
      </c>
      <c r="S167" s="213">
        <v>0</v>
      </c>
      <c r="T167" s="214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15" t="s">
        <v>174</v>
      </c>
      <c r="AT167" s="215" t="s">
        <v>253</v>
      </c>
      <c r="AU167" s="215" t="s">
        <v>86</v>
      </c>
      <c r="AY167" s="17" t="s">
        <v>121</v>
      </c>
      <c r="BE167" s="216">
        <f>IF(N167="základní",J167,0)</f>
        <v>0</v>
      </c>
      <c r="BF167" s="216">
        <f>IF(N167="snížená",J167,0)</f>
        <v>0</v>
      </c>
      <c r="BG167" s="216">
        <f>IF(N167="zákl. přenesená",J167,0)</f>
        <v>0</v>
      </c>
      <c r="BH167" s="216">
        <f>IF(N167="sníž. přenesená",J167,0)</f>
        <v>0</v>
      </c>
      <c r="BI167" s="216">
        <f>IF(N167="nulová",J167,0)</f>
        <v>0</v>
      </c>
      <c r="BJ167" s="17" t="s">
        <v>84</v>
      </c>
      <c r="BK167" s="216">
        <f>ROUND(I167*H167,2)</f>
        <v>0</v>
      </c>
      <c r="BL167" s="17" t="s">
        <v>147</v>
      </c>
      <c r="BM167" s="215" t="s">
        <v>344</v>
      </c>
    </row>
    <row r="168" s="2" customFormat="1">
      <c r="A168" s="38"/>
      <c r="B168" s="39"/>
      <c r="C168" s="40"/>
      <c r="D168" s="217" t="s">
        <v>131</v>
      </c>
      <c r="E168" s="40"/>
      <c r="F168" s="218" t="s">
        <v>345</v>
      </c>
      <c r="G168" s="40"/>
      <c r="H168" s="40"/>
      <c r="I168" s="219"/>
      <c r="J168" s="40"/>
      <c r="K168" s="40"/>
      <c r="L168" s="44"/>
      <c r="M168" s="220"/>
      <c r="N168" s="221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131</v>
      </c>
      <c r="AU168" s="17" t="s">
        <v>86</v>
      </c>
    </row>
    <row r="169" s="13" customFormat="1">
      <c r="A169" s="13"/>
      <c r="B169" s="224"/>
      <c r="C169" s="225"/>
      <c r="D169" s="222" t="s">
        <v>179</v>
      </c>
      <c r="E169" s="225"/>
      <c r="F169" s="227" t="s">
        <v>346</v>
      </c>
      <c r="G169" s="225"/>
      <c r="H169" s="228">
        <v>244.80000000000001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179</v>
      </c>
      <c r="AU169" s="234" t="s">
        <v>86</v>
      </c>
      <c r="AV169" s="13" t="s">
        <v>86</v>
      </c>
      <c r="AW169" s="13" t="s">
        <v>4</v>
      </c>
      <c r="AX169" s="13" t="s">
        <v>84</v>
      </c>
      <c r="AY169" s="234" t="s">
        <v>121</v>
      </c>
    </row>
    <row r="170" s="2" customFormat="1" ht="37.8" customHeight="1">
      <c r="A170" s="38"/>
      <c r="B170" s="39"/>
      <c r="C170" s="204" t="s">
        <v>347</v>
      </c>
      <c r="D170" s="204" t="s">
        <v>124</v>
      </c>
      <c r="E170" s="205" t="s">
        <v>348</v>
      </c>
      <c r="F170" s="206" t="s">
        <v>349</v>
      </c>
      <c r="G170" s="207" t="s">
        <v>207</v>
      </c>
      <c r="H170" s="208">
        <v>320</v>
      </c>
      <c r="I170" s="209"/>
      <c r="J170" s="210">
        <f>ROUND(I170*H170,2)</f>
        <v>0</v>
      </c>
      <c r="K170" s="206" t="s">
        <v>128</v>
      </c>
      <c r="L170" s="44"/>
      <c r="M170" s="211" t="s">
        <v>19</v>
      </c>
      <c r="N170" s="212" t="s">
        <v>47</v>
      </c>
      <c r="O170" s="84"/>
      <c r="P170" s="213">
        <f>O170*H170</f>
        <v>0</v>
      </c>
      <c r="Q170" s="213">
        <v>0.10362</v>
      </c>
      <c r="R170" s="213">
        <f>Q170*H170</f>
        <v>33.1584</v>
      </c>
      <c r="S170" s="213">
        <v>0</v>
      </c>
      <c r="T170" s="214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15" t="s">
        <v>147</v>
      </c>
      <c r="AT170" s="215" t="s">
        <v>124</v>
      </c>
      <c r="AU170" s="215" t="s">
        <v>86</v>
      </c>
      <c r="AY170" s="17" t="s">
        <v>121</v>
      </c>
      <c r="BE170" s="216">
        <f>IF(N170="základní",J170,0)</f>
        <v>0</v>
      </c>
      <c r="BF170" s="216">
        <f>IF(N170="snížená",J170,0)</f>
        <v>0</v>
      </c>
      <c r="BG170" s="216">
        <f>IF(N170="zákl. přenesená",J170,0)</f>
        <v>0</v>
      </c>
      <c r="BH170" s="216">
        <f>IF(N170="sníž. přenesená",J170,0)</f>
        <v>0</v>
      </c>
      <c r="BI170" s="216">
        <f>IF(N170="nulová",J170,0)</f>
        <v>0</v>
      </c>
      <c r="BJ170" s="17" t="s">
        <v>84</v>
      </c>
      <c r="BK170" s="216">
        <f>ROUND(I170*H170,2)</f>
        <v>0</v>
      </c>
      <c r="BL170" s="17" t="s">
        <v>147</v>
      </c>
      <c r="BM170" s="215" t="s">
        <v>350</v>
      </c>
    </row>
    <row r="171" s="2" customFormat="1">
      <c r="A171" s="38"/>
      <c r="B171" s="39"/>
      <c r="C171" s="40"/>
      <c r="D171" s="217" t="s">
        <v>131</v>
      </c>
      <c r="E171" s="40"/>
      <c r="F171" s="218" t="s">
        <v>351</v>
      </c>
      <c r="G171" s="40"/>
      <c r="H171" s="40"/>
      <c r="I171" s="219"/>
      <c r="J171" s="40"/>
      <c r="K171" s="40"/>
      <c r="L171" s="44"/>
      <c r="M171" s="220"/>
      <c r="N171" s="221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131</v>
      </c>
      <c r="AU171" s="17" t="s">
        <v>86</v>
      </c>
    </row>
    <row r="172" s="2" customFormat="1" ht="16.5" customHeight="1">
      <c r="A172" s="38"/>
      <c r="B172" s="39"/>
      <c r="C172" s="250" t="s">
        <v>352</v>
      </c>
      <c r="D172" s="250" t="s">
        <v>253</v>
      </c>
      <c r="E172" s="251" t="s">
        <v>353</v>
      </c>
      <c r="F172" s="252" t="s">
        <v>354</v>
      </c>
      <c r="G172" s="253" t="s">
        <v>207</v>
      </c>
      <c r="H172" s="254">
        <v>336</v>
      </c>
      <c r="I172" s="255"/>
      <c r="J172" s="256">
        <f>ROUND(I172*H172,2)</f>
        <v>0</v>
      </c>
      <c r="K172" s="252" t="s">
        <v>128</v>
      </c>
      <c r="L172" s="257"/>
      <c r="M172" s="258" t="s">
        <v>19</v>
      </c>
      <c r="N172" s="259" t="s">
        <v>47</v>
      </c>
      <c r="O172" s="84"/>
      <c r="P172" s="213">
        <f>O172*H172</f>
        <v>0</v>
      </c>
      <c r="Q172" s="213">
        <v>0.17599999999999999</v>
      </c>
      <c r="R172" s="213">
        <f>Q172*H172</f>
        <v>59.135999999999996</v>
      </c>
      <c r="S172" s="213">
        <v>0</v>
      </c>
      <c r="T172" s="214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15" t="s">
        <v>174</v>
      </c>
      <c r="AT172" s="215" t="s">
        <v>253</v>
      </c>
      <c r="AU172" s="215" t="s">
        <v>86</v>
      </c>
      <c r="AY172" s="17" t="s">
        <v>121</v>
      </c>
      <c r="BE172" s="216">
        <f>IF(N172="základní",J172,0)</f>
        <v>0</v>
      </c>
      <c r="BF172" s="216">
        <f>IF(N172="snížená",J172,0)</f>
        <v>0</v>
      </c>
      <c r="BG172" s="216">
        <f>IF(N172="zákl. přenesená",J172,0)</f>
        <v>0</v>
      </c>
      <c r="BH172" s="216">
        <f>IF(N172="sníž. přenesená",J172,0)</f>
        <v>0</v>
      </c>
      <c r="BI172" s="216">
        <f>IF(N172="nulová",J172,0)</f>
        <v>0</v>
      </c>
      <c r="BJ172" s="17" t="s">
        <v>84</v>
      </c>
      <c r="BK172" s="216">
        <f>ROUND(I172*H172,2)</f>
        <v>0</v>
      </c>
      <c r="BL172" s="17" t="s">
        <v>147</v>
      </c>
      <c r="BM172" s="215" t="s">
        <v>355</v>
      </c>
    </row>
    <row r="173" s="2" customFormat="1">
      <c r="A173" s="38"/>
      <c r="B173" s="39"/>
      <c r="C173" s="40"/>
      <c r="D173" s="217" t="s">
        <v>131</v>
      </c>
      <c r="E173" s="40"/>
      <c r="F173" s="218" t="s">
        <v>356</v>
      </c>
      <c r="G173" s="40"/>
      <c r="H173" s="40"/>
      <c r="I173" s="219"/>
      <c r="J173" s="40"/>
      <c r="K173" s="40"/>
      <c r="L173" s="44"/>
      <c r="M173" s="220"/>
      <c r="N173" s="221"/>
      <c r="O173" s="84"/>
      <c r="P173" s="84"/>
      <c r="Q173" s="84"/>
      <c r="R173" s="84"/>
      <c r="S173" s="84"/>
      <c r="T173" s="85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131</v>
      </c>
      <c r="AU173" s="17" t="s">
        <v>86</v>
      </c>
    </row>
    <row r="174" s="13" customFormat="1">
      <c r="A174" s="13"/>
      <c r="B174" s="224"/>
      <c r="C174" s="225"/>
      <c r="D174" s="222" t="s">
        <v>179</v>
      </c>
      <c r="E174" s="225"/>
      <c r="F174" s="227" t="s">
        <v>357</v>
      </c>
      <c r="G174" s="225"/>
      <c r="H174" s="228">
        <v>336</v>
      </c>
      <c r="I174" s="229"/>
      <c r="J174" s="225"/>
      <c r="K174" s="225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179</v>
      </c>
      <c r="AU174" s="234" t="s">
        <v>86</v>
      </c>
      <c r="AV174" s="13" t="s">
        <v>86</v>
      </c>
      <c r="AW174" s="13" t="s">
        <v>4</v>
      </c>
      <c r="AX174" s="13" t="s">
        <v>84</v>
      </c>
      <c r="AY174" s="234" t="s">
        <v>121</v>
      </c>
    </row>
    <row r="175" s="12" customFormat="1" ht="22.8" customHeight="1">
      <c r="A175" s="12"/>
      <c r="B175" s="188"/>
      <c r="C175" s="189"/>
      <c r="D175" s="190" t="s">
        <v>75</v>
      </c>
      <c r="E175" s="202" t="s">
        <v>174</v>
      </c>
      <c r="F175" s="202" t="s">
        <v>358</v>
      </c>
      <c r="G175" s="189"/>
      <c r="H175" s="189"/>
      <c r="I175" s="192"/>
      <c r="J175" s="203">
        <f>BK175</f>
        <v>0</v>
      </c>
      <c r="K175" s="189"/>
      <c r="L175" s="194"/>
      <c r="M175" s="195"/>
      <c r="N175" s="196"/>
      <c r="O175" s="196"/>
      <c r="P175" s="197">
        <f>SUM(P176:P202)</f>
        <v>0</v>
      </c>
      <c r="Q175" s="196"/>
      <c r="R175" s="197">
        <f>SUM(R176:R202)</f>
        <v>19.632539999999999</v>
      </c>
      <c r="S175" s="196"/>
      <c r="T175" s="198">
        <f>SUM(T176:T202)</f>
        <v>5.1825599999999996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99" t="s">
        <v>84</v>
      </c>
      <c r="AT175" s="200" t="s">
        <v>75</v>
      </c>
      <c r="AU175" s="200" t="s">
        <v>84</v>
      </c>
      <c r="AY175" s="199" t="s">
        <v>121</v>
      </c>
      <c r="BK175" s="201">
        <f>SUM(BK176:BK202)</f>
        <v>0</v>
      </c>
    </row>
    <row r="176" s="2" customFormat="1" ht="24.15" customHeight="1">
      <c r="A176" s="38"/>
      <c r="B176" s="39"/>
      <c r="C176" s="204" t="s">
        <v>359</v>
      </c>
      <c r="D176" s="204" t="s">
        <v>124</v>
      </c>
      <c r="E176" s="205" t="s">
        <v>360</v>
      </c>
      <c r="F176" s="206" t="s">
        <v>361</v>
      </c>
      <c r="G176" s="207" t="s">
        <v>362</v>
      </c>
      <c r="H176" s="208">
        <v>15</v>
      </c>
      <c r="I176" s="209"/>
      <c r="J176" s="210">
        <f>ROUND(I176*H176,2)</f>
        <v>0</v>
      </c>
      <c r="K176" s="206" t="s">
        <v>19</v>
      </c>
      <c r="L176" s="44"/>
      <c r="M176" s="211" t="s">
        <v>19</v>
      </c>
      <c r="N176" s="212" t="s">
        <v>47</v>
      </c>
      <c r="O176" s="84"/>
      <c r="P176" s="213">
        <f>O176*H176</f>
        <v>0</v>
      </c>
      <c r="Q176" s="213">
        <v>0.2087</v>
      </c>
      <c r="R176" s="213">
        <f>Q176*H176</f>
        <v>3.1305000000000001</v>
      </c>
      <c r="S176" s="213">
        <v>0</v>
      </c>
      <c r="T176" s="214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15" t="s">
        <v>147</v>
      </c>
      <c r="AT176" s="215" t="s">
        <v>124</v>
      </c>
      <c r="AU176" s="215" t="s">
        <v>86</v>
      </c>
      <c r="AY176" s="17" t="s">
        <v>121</v>
      </c>
      <c r="BE176" s="216">
        <f>IF(N176="základní",J176,0)</f>
        <v>0</v>
      </c>
      <c r="BF176" s="216">
        <f>IF(N176="snížená",J176,0)</f>
        <v>0</v>
      </c>
      <c r="BG176" s="216">
        <f>IF(N176="zákl. přenesená",J176,0)</f>
        <v>0</v>
      </c>
      <c r="BH176" s="216">
        <f>IF(N176="sníž. přenesená",J176,0)</f>
        <v>0</v>
      </c>
      <c r="BI176" s="216">
        <f>IF(N176="nulová",J176,0)</f>
        <v>0</v>
      </c>
      <c r="BJ176" s="17" t="s">
        <v>84</v>
      </c>
      <c r="BK176" s="216">
        <f>ROUND(I176*H176,2)</f>
        <v>0</v>
      </c>
      <c r="BL176" s="17" t="s">
        <v>147</v>
      </c>
      <c r="BM176" s="215" t="s">
        <v>363</v>
      </c>
    </row>
    <row r="177" s="2" customFormat="1">
      <c r="A177" s="38"/>
      <c r="B177" s="39"/>
      <c r="C177" s="40"/>
      <c r="D177" s="222" t="s">
        <v>133</v>
      </c>
      <c r="E177" s="40"/>
      <c r="F177" s="223" t="s">
        <v>364</v>
      </c>
      <c r="G177" s="40"/>
      <c r="H177" s="40"/>
      <c r="I177" s="219"/>
      <c r="J177" s="40"/>
      <c r="K177" s="40"/>
      <c r="L177" s="44"/>
      <c r="M177" s="220"/>
      <c r="N177" s="221"/>
      <c r="O177" s="84"/>
      <c r="P177" s="84"/>
      <c r="Q177" s="84"/>
      <c r="R177" s="84"/>
      <c r="S177" s="84"/>
      <c r="T177" s="85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133</v>
      </c>
      <c r="AU177" s="17" t="s">
        <v>86</v>
      </c>
    </row>
    <row r="178" s="2" customFormat="1" ht="24.15" customHeight="1">
      <c r="A178" s="38"/>
      <c r="B178" s="39"/>
      <c r="C178" s="204" t="s">
        <v>365</v>
      </c>
      <c r="D178" s="204" t="s">
        <v>124</v>
      </c>
      <c r="E178" s="205" t="s">
        <v>366</v>
      </c>
      <c r="F178" s="206" t="s">
        <v>367</v>
      </c>
      <c r="G178" s="207" t="s">
        <v>212</v>
      </c>
      <c r="H178" s="208">
        <v>48</v>
      </c>
      <c r="I178" s="209"/>
      <c r="J178" s="210">
        <f>ROUND(I178*H178,2)</f>
        <v>0</v>
      </c>
      <c r="K178" s="206" t="s">
        <v>128</v>
      </c>
      <c r="L178" s="44"/>
      <c r="M178" s="211" t="s">
        <v>19</v>
      </c>
      <c r="N178" s="212" t="s">
        <v>47</v>
      </c>
      <c r="O178" s="84"/>
      <c r="P178" s="213">
        <f>O178*H178</f>
        <v>0</v>
      </c>
      <c r="Q178" s="213">
        <v>0.0039300000000000003</v>
      </c>
      <c r="R178" s="213">
        <f>Q178*H178</f>
        <v>0.18864000000000003</v>
      </c>
      <c r="S178" s="213">
        <v>0</v>
      </c>
      <c r="T178" s="214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5" t="s">
        <v>147</v>
      </c>
      <c r="AT178" s="215" t="s">
        <v>124</v>
      </c>
      <c r="AU178" s="215" t="s">
        <v>86</v>
      </c>
      <c r="AY178" s="17" t="s">
        <v>121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17" t="s">
        <v>84</v>
      </c>
      <c r="BK178" s="216">
        <f>ROUND(I178*H178,2)</f>
        <v>0</v>
      </c>
      <c r="BL178" s="17" t="s">
        <v>147</v>
      </c>
      <c r="BM178" s="215" t="s">
        <v>368</v>
      </c>
    </row>
    <row r="179" s="2" customFormat="1">
      <c r="A179" s="38"/>
      <c r="B179" s="39"/>
      <c r="C179" s="40"/>
      <c r="D179" s="217" t="s">
        <v>131</v>
      </c>
      <c r="E179" s="40"/>
      <c r="F179" s="218" t="s">
        <v>369</v>
      </c>
      <c r="G179" s="40"/>
      <c r="H179" s="40"/>
      <c r="I179" s="219"/>
      <c r="J179" s="40"/>
      <c r="K179" s="40"/>
      <c r="L179" s="44"/>
      <c r="M179" s="220"/>
      <c r="N179" s="221"/>
      <c r="O179" s="84"/>
      <c r="P179" s="84"/>
      <c r="Q179" s="84"/>
      <c r="R179" s="84"/>
      <c r="S179" s="84"/>
      <c r="T179" s="85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131</v>
      </c>
      <c r="AU179" s="17" t="s">
        <v>86</v>
      </c>
    </row>
    <row r="180" s="2" customFormat="1" ht="24.15" customHeight="1">
      <c r="A180" s="38"/>
      <c r="B180" s="39"/>
      <c r="C180" s="204" t="s">
        <v>370</v>
      </c>
      <c r="D180" s="204" t="s">
        <v>124</v>
      </c>
      <c r="E180" s="205" t="s">
        <v>371</v>
      </c>
      <c r="F180" s="206" t="s">
        <v>372</v>
      </c>
      <c r="G180" s="207" t="s">
        <v>212</v>
      </c>
      <c r="H180" s="208">
        <v>30</v>
      </c>
      <c r="I180" s="209"/>
      <c r="J180" s="210">
        <f>ROUND(I180*H180,2)</f>
        <v>0</v>
      </c>
      <c r="K180" s="206" t="s">
        <v>128</v>
      </c>
      <c r="L180" s="44"/>
      <c r="M180" s="211" t="s">
        <v>19</v>
      </c>
      <c r="N180" s="212" t="s">
        <v>47</v>
      </c>
      <c r="O180" s="84"/>
      <c r="P180" s="213">
        <f>O180*H180</f>
        <v>0</v>
      </c>
      <c r="Q180" s="213">
        <v>0.010200000000000001</v>
      </c>
      <c r="R180" s="213">
        <f>Q180*H180</f>
        <v>0.30600000000000005</v>
      </c>
      <c r="S180" s="213">
        <v>0</v>
      </c>
      <c r="T180" s="214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15" t="s">
        <v>147</v>
      </c>
      <c r="AT180" s="215" t="s">
        <v>124</v>
      </c>
      <c r="AU180" s="215" t="s">
        <v>86</v>
      </c>
      <c r="AY180" s="17" t="s">
        <v>121</v>
      </c>
      <c r="BE180" s="216">
        <f>IF(N180="základní",J180,0)</f>
        <v>0</v>
      </c>
      <c r="BF180" s="216">
        <f>IF(N180="snížená",J180,0)</f>
        <v>0</v>
      </c>
      <c r="BG180" s="216">
        <f>IF(N180="zákl. přenesená",J180,0)</f>
        <v>0</v>
      </c>
      <c r="BH180" s="216">
        <f>IF(N180="sníž. přenesená",J180,0)</f>
        <v>0</v>
      </c>
      <c r="BI180" s="216">
        <f>IF(N180="nulová",J180,0)</f>
        <v>0</v>
      </c>
      <c r="BJ180" s="17" t="s">
        <v>84</v>
      </c>
      <c r="BK180" s="216">
        <f>ROUND(I180*H180,2)</f>
        <v>0</v>
      </c>
      <c r="BL180" s="17" t="s">
        <v>147</v>
      </c>
      <c r="BM180" s="215" t="s">
        <v>373</v>
      </c>
    </row>
    <row r="181" s="2" customFormat="1">
      <c r="A181" s="38"/>
      <c r="B181" s="39"/>
      <c r="C181" s="40"/>
      <c r="D181" s="217" t="s">
        <v>131</v>
      </c>
      <c r="E181" s="40"/>
      <c r="F181" s="218" t="s">
        <v>374</v>
      </c>
      <c r="G181" s="40"/>
      <c r="H181" s="40"/>
      <c r="I181" s="219"/>
      <c r="J181" s="40"/>
      <c r="K181" s="40"/>
      <c r="L181" s="44"/>
      <c r="M181" s="220"/>
      <c r="N181" s="221"/>
      <c r="O181" s="84"/>
      <c r="P181" s="84"/>
      <c r="Q181" s="84"/>
      <c r="R181" s="84"/>
      <c r="S181" s="84"/>
      <c r="T181" s="85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131</v>
      </c>
      <c r="AU181" s="17" t="s">
        <v>86</v>
      </c>
    </row>
    <row r="182" s="2" customFormat="1" ht="21.75" customHeight="1">
      <c r="A182" s="38"/>
      <c r="B182" s="39"/>
      <c r="C182" s="204" t="s">
        <v>375</v>
      </c>
      <c r="D182" s="204" t="s">
        <v>124</v>
      </c>
      <c r="E182" s="205" t="s">
        <v>376</v>
      </c>
      <c r="F182" s="206" t="s">
        <v>377</v>
      </c>
      <c r="G182" s="207" t="s">
        <v>218</v>
      </c>
      <c r="H182" s="208">
        <v>2.5430000000000001</v>
      </c>
      <c r="I182" s="209"/>
      <c r="J182" s="210">
        <f>ROUND(I182*H182,2)</f>
        <v>0</v>
      </c>
      <c r="K182" s="206" t="s">
        <v>128</v>
      </c>
      <c r="L182" s="44"/>
      <c r="M182" s="211" t="s">
        <v>19</v>
      </c>
      <c r="N182" s="212" t="s">
        <v>47</v>
      </c>
      <c r="O182" s="84"/>
      <c r="P182" s="213">
        <f>O182*H182</f>
        <v>0</v>
      </c>
      <c r="Q182" s="213">
        <v>0</v>
      </c>
      <c r="R182" s="213">
        <f>Q182*H182</f>
        <v>0</v>
      </c>
      <c r="S182" s="213">
        <v>1.9199999999999999</v>
      </c>
      <c r="T182" s="214">
        <f>S182*H182</f>
        <v>4.8825599999999998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15" t="s">
        <v>147</v>
      </c>
      <c r="AT182" s="215" t="s">
        <v>124</v>
      </c>
      <c r="AU182" s="215" t="s">
        <v>86</v>
      </c>
      <c r="AY182" s="17" t="s">
        <v>121</v>
      </c>
      <c r="BE182" s="216">
        <f>IF(N182="základní",J182,0)</f>
        <v>0</v>
      </c>
      <c r="BF182" s="216">
        <f>IF(N182="snížená",J182,0)</f>
        <v>0</v>
      </c>
      <c r="BG182" s="216">
        <f>IF(N182="zákl. přenesená",J182,0)</f>
        <v>0</v>
      </c>
      <c r="BH182" s="216">
        <f>IF(N182="sníž. přenesená",J182,0)</f>
        <v>0</v>
      </c>
      <c r="BI182" s="216">
        <f>IF(N182="nulová",J182,0)</f>
        <v>0</v>
      </c>
      <c r="BJ182" s="17" t="s">
        <v>84</v>
      </c>
      <c r="BK182" s="216">
        <f>ROUND(I182*H182,2)</f>
        <v>0</v>
      </c>
      <c r="BL182" s="17" t="s">
        <v>147</v>
      </c>
      <c r="BM182" s="215" t="s">
        <v>378</v>
      </c>
    </row>
    <row r="183" s="2" customFormat="1">
      <c r="A183" s="38"/>
      <c r="B183" s="39"/>
      <c r="C183" s="40"/>
      <c r="D183" s="217" t="s">
        <v>131</v>
      </c>
      <c r="E183" s="40"/>
      <c r="F183" s="218" t="s">
        <v>379</v>
      </c>
      <c r="G183" s="40"/>
      <c r="H183" s="40"/>
      <c r="I183" s="219"/>
      <c r="J183" s="40"/>
      <c r="K183" s="40"/>
      <c r="L183" s="44"/>
      <c r="M183" s="220"/>
      <c r="N183" s="221"/>
      <c r="O183" s="84"/>
      <c r="P183" s="84"/>
      <c r="Q183" s="84"/>
      <c r="R183" s="84"/>
      <c r="S183" s="84"/>
      <c r="T183" s="85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131</v>
      </c>
      <c r="AU183" s="17" t="s">
        <v>86</v>
      </c>
    </row>
    <row r="184" s="13" customFormat="1">
      <c r="A184" s="13"/>
      <c r="B184" s="224"/>
      <c r="C184" s="225"/>
      <c r="D184" s="222" t="s">
        <v>179</v>
      </c>
      <c r="E184" s="226" t="s">
        <v>19</v>
      </c>
      <c r="F184" s="227" t="s">
        <v>380</v>
      </c>
      <c r="G184" s="225"/>
      <c r="H184" s="228">
        <v>2.5430000000000001</v>
      </c>
      <c r="I184" s="229"/>
      <c r="J184" s="225"/>
      <c r="K184" s="225"/>
      <c r="L184" s="230"/>
      <c r="M184" s="231"/>
      <c r="N184" s="232"/>
      <c r="O184" s="232"/>
      <c r="P184" s="232"/>
      <c r="Q184" s="232"/>
      <c r="R184" s="232"/>
      <c r="S184" s="232"/>
      <c r="T184" s="23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4" t="s">
        <v>179</v>
      </c>
      <c r="AU184" s="234" t="s">
        <v>86</v>
      </c>
      <c r="AV184" s="13" t="s">
        <v>86</v>
      </c>
      <c r="AW184" s="13" t="s">
        <v>37</v>
      </c>
      <c r="AX184" s="13" t="s">
        <v>84</v>
      </c>
      <c r="AY184" s="234" t="s">
        <v>121</v>
      </c>
    </row>
    <row r="185" s="2" customFormat="1" ht="16.5" customHeight="1">
      <c r="A185" s="38"/>
      <c r="B185" s="39"/>
      <c r="C185" s="204" t="s">
        <v>381</v>
      </c>
      <c r="D185" s="204" t="s">
        <v>124</v>
      </c>
      <c r="E185" s="205" t="s">
        <v>382</v>
      </c>
      <c r="F185" s="206" t="s">
        <v>383</v>
      </c>
      <c r="G185" s="207" t="s">
        <v>384</v>
      </c>
      <c r="H185" s="208">
        <v>15</v>
      </c>
      <c r="I185" s="209"/>
      <c r="J185" s="210">
        <f>ROUND(I185*H185,2)</f>
        <v>0</v>
      </c>
      <c r="K185" s="206" t="s">
        <v>128</v>
      </c>
      <c r="L185" s="44"/>
      <c r="M185" s="211" t="s">
        <v>19</v>
      </c>
      <c r="N185" s="212" t="s">
        <v>47</v>
      </c>
      <c r="O185" s="84"/>
      <c r="P185" s="213">
        <f>O185*H185</f>
        <v>0</v>
      </c>
      <c r="Q185" s="213">
        <v>0.34089999999999998</v>
      </c>
      <c r="R185" s="213">
        <f>Q185*H185</f>
        <v>5.1135000000000002</v>
      </c>
      <c r="S185" s="213">
        <v>0</v>
      </c>
      <c r="T185" s="214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15" t="s">
        <v>147</v>
      </c>
      <c r="AT185" s="215" t="s">
        <v>124</v>
      </c>
      <c r="AU185" s="215" t="s">
        <v>86</v>
      </c>
      <c r="AY185" s="17" t="s">
        <v>121</v>
      </c>
      <c r="BE185" s="216">
        <f>IF(N185="základní",J185,0)</f>
        <v>0</v>
      </c>
      <c r="BF185" s="216">
        <f>IF(N185="snížená",J185,0)</f>
        <v>0</v>
      </c>
      <c r="BG185" s="216">
        <f>IF(N185="zákl. přenesená",J185,0)</f>
        <v>0</v>
      </c>
      <c r="BH185" s="216">
        <f>IF(N185="sníž. přenesená",J185,0)</f>
        <v>0</v>
      </c>
      <c r="BI185" s="216">
        <f>IF(N185="nulová",J185,0)</f>
        <v>0</v>
      </c>
      <c r="BJ185" s="17" t="s">
        <v>84</v>
      </c>
      <c r="BK185" s="216">
        <f>ROUND(I185*H185,2)</f>
        <v>0</v>
      </c>
      <c r="BL185" s="17" t="s">
        <v>147</v>
      </c>
      <c r="BM185" s="215" t="s">
        <v>385</v>
      </c>
    </row>
    <row r="186" s="2" customFormat="1">
      <c r="A186" s="38"/>
      <c r="B186" s="39"/>
      <c r="C186" s="40"/>
      <c r="D186" s="217" t="s">
        <v>131</v>
      </c>
      <c r="E186" s="40"/>
      <c r="F186" s="218" t="s">
        <v>386</v>
      </c>
      <c r="G186" s="40"/>
      <c r="H186" s="40"/>
      <c r="I186" s="219"/>
      <c r="J186" s="40"/>
      <c r="K186" s="40"/>
      <c r="L186" s="44"/>
      <c r="M186" s="220"/>
      <c r="N186" s="221"/>
      <c r="O186" s="84"/>
      <c r="P186" s="84"/>
      <c r="Q186" s="84"/>
      <c r="R186" s="84"/>
      <c r="S186" s="84"/>
      <c r="T186" s="85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131</v>
      </c>
      <c r="AU186" s="17" t="s">
        <v>86</v>
      </c>
    </row>
    <row r="187" s="2" customFormat="1" ht="16.5" customHeight="1">
      <c r="A187" s="38"/>
      <c r="B187" s="39"/>
      <c r="C187" s="250" t="s">
        <v>387</v>
      </c>
      <c r="D187" s="250" t="s">
        <v>253</v>
      </c>
      <c r="E187" s="251" t="s">
        <v>388</v>
      </c>
      <c r="F187" s="252" t="s">
        <v>389</v>
      </c>
      <c r="G187" s="253" t="s">
        <v>384</v>
      </c>
      <c r="H187" s="254">
        <v>15</v>
      </c>
      <c r="I187" s="255"/>
      <c r="J187" s="256">
        <f>ROUND(I187*H187,2)</f>
        <v>0</v>
      </c>
      <c r="K187" s="252" t="s">
        <v>128</v>
      </c>
      <c r="L187" s="257"/>
      <c r="M187" s="258" t="s">
        <v>19</v>
      </c>
      <c r="N187" s="259" t="s">
        <v>47</v>
      </c>
      <c r="O187" s="84"/>
      <c r="P187" s="213">
        <f>O187*H187</f>
        <v>0</v>
      </c>
      <c r="Q187" s="213">
        <v>0.071999999999999995</v>
      </c>
      <c r="R187" s="213">
        <f>Q187*H187</f>
        <v>1.0799999999999999</v>
      </c>
      <c r="S187" s="213">
        <v>0</v>
      </c>
      <c r="T187" s="214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15" t="s">
        <v>174</v>
      </c>
      <c r="AT187" s="215" t="s">
        <v>253</v>
      </c>
      <c r="AU187" s="215" t="s">
        <v>86</v>
      </c>
      <c r="AY187" s="17" t="s">
        <v>121</v>
      </c>
      <c r="BE187" s="216">
        <f>IF(N187="základní",J187,0)</f>
        <v>0</v>
      </c>
      <c r="BF187" s="216">
        <f>IF(N187="snížená",J187,0)</f>
        <v>0</v>
      </c>
      <c r="BG187" s="216">
        <f>IF(N187="zákl. přenesená",J187,0)</f>
        <v>0</v>
      </c>
      <c r="BH187" s="216">
        <f>IF(N187="sníž. přenesená",J187,0)</f>
        <v>0</v>
      </c>
      <c r="BI187" s="216">
        <f>IF(N187="nulová",J187,0)</f>
        <v>0</v>
      </c>
      <c r="BJ187" s="17" t="s">
        <v>84</v>
      </c>
      <c r="BK187" s="216">
        <f>ROUND(I187*H187,2)</f>
        <v>0</v>
      </c>
      <c r="BL187" s="17" t="s">
        <v>147</v>
      </c>
      <c r="BM187" s="215" t="s">
        <v>390</v>
      </c>
    </row>
    <row r="188" s="2" customFormat="1">
      <c r="A188" s="38"/>
      <c r="B188" s="39"/>
      <c r="C188" s="40"/>
      <c r="D188" s="217" t="s">
        <v>131</v>
      </c>
      <c r="E188" s="40"/>
      <c r="F188" s="218" t="s">
        <v>391</v>
      </c>
      <c r="G188" s="40"/>
      <c r="H188" s="40"/>
      <c r="I188" s="219"/>
      <c r="J188" s="40"/>
      <c r="K188" s="40"/>
      <c r="L188" s="44"/>
      <c r="M188" s="220"/>
      <c r="N188" s="221"/>
      <c r="O188" s="84"/>
      <c r="P188" s="84"/>
      <c r="Q188" s="84"/>
      <c r="R188" s="84"/>
      <c r="S188" s="84"/>
      <c r="T188" s="85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131</v>
      </c>
      <c r="AU188" s="17" t="s">
        <v>86</v>
      </c>
    </row>
    <row r="189" s="2" customFormat="1" ht="16.5" customHeight="1">
      <c r="A189" s="38"/>
      <c r="B189" s="39"/>
      <c r="C189" s="250" t="s">
        <v>392</v>
      </c>
      <c r="D189" s="250" t="s">
        <v>253</v>
      </c>
      <c r="E189" s="251" t="s">
        <v>393</v>
      </c>
      <c r="F189" s="252" t="s">
        <v>394</v>
      </c>
      <c r="G189" s="253" t="s">
        <v>384</v>
      </c>
      <c r="H189" s="254">
        <v>15</v>
      </c>
      <c r="I189" s="255"/>
      <c r="J189" s="256">
        <f>ROUND(I189*H189,2)</f>
        <v>0</v>
      </c>
      <c r="K189" s="252" t="s">
        <v>19</v>
      </c>
      <c r="L189" s="257"/>
      <c r="M189" s="258" t="s">
        <v>19</v>
      </c>
      <c r="N189" s="259" t="s">
        <v>47</v>
      </c>
      <c r="O189" s="84"/>
      <c r="P189" s="213">
        <f>O189*H189</f>
        <v>0</v>
      </c>
      <c r="Q189" s="213">
        <v>0.080000000000000002</v>
      </c>
      <c r="R189" s="213">
        <f>Q189*H189</f>
        <v>1.2</v>
      </c>
      <c r="S189" s="213">
        <v>0</v>
      </c>
      <c r="T189" s="214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15" t="s">
        <v>174</v>
      </c>
      <c r="AT189" s="215" t="s">
        <v>253</v>
      </c>
      <c r="AU189" s="215" t="s">
        <v>86</v>
      </c>
      <c r="AY189" s="17" t="s">
        <v>121</v>
      </c>
      <c r="BE189" s="216">
        <f>IF(N189="základní",J189,0)</f>
        <v>0</v>
      </c>
      <c r="BF189" s="216">
        <f>IF(N189="snížená",J189,0)</f>
        <v>0</v>
      </c>
      <c r="BG189" s="216">
        <f>IF(N189="zákl. přenesená",J189,0)</f>
        <v>0</v>
      </c>
      <c r="BH189" s="216">
        <f>IF(N189="sníž. přenesená",J189,0)</f>
        <v>0</v>
      </c>
      <c r="BI189" s="216">
        <f>IF(N189="nulová",J189,0)</f>
        <v>0</v>
      </c>
      <c r="BJ189" s="17" t="s">
        <v>84</v>
      </c>
      <c r="BK189" s="216">
        <f>ROUND(I189*H189,2)</f>
        <v>0</v>
      </c>
      <c r="BL189" s="17" t="s">
        <v>147</v>
      </c>
      <c r="BM189" s="215" t="s">
        <v>395</v>
      </c>
    </row>
    <row r="190" s="2" customFormat="1" ht="16.5" customHeight="1">
      <c r="A190" s="38"/>
      <c r="B190" s="39"/>
      <c r="C190" s="250" t="s">
        <v>396</v>
      </c>
      <c r="D190" s="250" t="s">
        <v>253</v>
      </c>
      <c r="E190" s="251" t="s">
        <v>397</v>
      </c>
      <c r="F190" s="252" t="s">
        <v>398</v>
      </c>
      <c r="G190" s="253" t="s">
        <v>384</v>
      </c>
      <c r="H190" s="254">
        <v>15</v>
      </c>
      <c r="I190" s="255"/>
      <c r="J190" s="256">
        <f>ROUND(I190*H190,2)</f>
        <v>0</v>
      </c>
      <c r="K190" s="252" t="s">
        <v>128</v>
      </c>
      <c r="L190" s="257"/>
      <c r="M190" s="258" t="s">
        <v>19</v>
      </c>
      <c r="N190" s="259" t="s">
        <v>47</v>
      </c>
      <c r="O190" s="84"/>
      <c r="P190" s="213">
        <f>O190*H190</f>
        <v>0</v>
      </c>
      <c r="Q190" s="213">
        <v>0.111</v>
      </c>
      <c r="R190" s="213">
        <f>Q190*H190</f>
        <v>1.665</v>
      </c>
      <c r="S190" s="213">
        <v>0</v>
      </c>
      <c r="T190" s="214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15" t="s">
        <v>174</v>
      </c>
      <c r="AT190" s="215" t="s">
        <v>253</v>
      </c>
      <c r="AU190" s="215" t="s">
        <v>86</v>
      </c>
      <c r="AY190" s="17" t="s">
        <v>121</v>
      </c>
      <c r="BE190" s="216">
        <f>IF(N190="základní",J190,0)</f>
        <v>0</v>
      </c>
      <c r="BF190" s="216">
        <f>IF(N190="snížená",J190,0)</f>
        <v>0</v>
      </c>
      <c r="BG190" s="216">
        <f>IF(N190="zákl. přenesená",J190,0)</f>
        <v>0</v>
      </c>
      <c r="BH190" s="216">
        <f>IF(N190="sníž. přenesená",J190,0)</f>
        <v>0</v>
      </c>
      <c r="BI190" s="216">
        <f>IF(N190="nulová",J190,0)</f>
        <v>0</v>
      </c>
      <c r="BJ190" s="17" t="s">
        <v>84</v>
      </c>
      <c r="BK190" s="216">
        <f>ROUND(I190*H190,2)</f>
        <v>0</v>
      </c>
      <c r="BL190" s="17" t="s">
        <v>147</v>
      </c>
      <c r="BM190" s="215" t="s">
        <v>399</v>
      </c>
    </row>
    <row r="191" s="2" customFormat="1">
      <c r="A191" s="38"/>
      <c r="B191" s="39"/>
      <c r="C191" s="40"/>
      <c r="D191" s="217" t="s">
        <v>131</v>
      </c>
      <c r="E191" s="40"/>
      <c r="F191" s="218" t="s">
        <v>400</v>
      </c>
      <c r="G191" s="40"/>
      <c r="H191" s="40"/>
      <c r="I191" s="219"/>
      <c r="J191" s="40"/>
      <c r="K191" s="40"/>
      <c r="L191" s="44"/>
      <c r="M191" s="220"/>
      <c r="N191" s="221"/>
      <c r="O191" s="84"/>
      <c r="P191" s="84"/>
      <c r="Q191" s="84"/>
      <c r="R191" s="84"/>
      <c r="S191" s="84"/>
      <c r="T191" s="85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131</v>
      </c>
      <c r="AU191" s="17" t="s">
        <v>86</v>
      </c>
    </row>
    <row r="192" s="2" customFormat="1" ht="16.5" customHeight="1">
      <c r="A192" s="38"/>
      <c r="B192" s="39"/>
      <c r="C192" s="250" t="s">
        <v>401</v>
      </c>
      <c r="D192" s="250" t="s">
        <v>253</v>
      </c>
      <c r="E192" s="251" t="s">
        <v>402</v>
      </c>
      <c r="F192" s="252" t="s">
        <v>403</v>
      </c>
      <c r="G192" s="253" t="s">
        <v>384</v>
      </c>
      <c r="H192" s="254">
        <v>15</v>
      </c>
      <c r="I192" s="255"/>
      <c r="J192" s="256">
        <f>ROUND(I192*H192,2)</f>
        <v>0</v>
      </c>
      <c r="K192" s="252" t="s">
        <v>128</v>
      </c>
      <c r="L192" s="257"/>
      <c r="M192" s="258" t="s">
        <v>19</v>
      </c>
      <c r="N192" s="259" t="s">
        <v>47</v>
      </c>
      <c r="O192" s="84"/>
      <c r="P192" s="213">
        <f>O192*H192</f>
        <v>0</v>
      </c>
      <c r="Q192" s="213">
        <v>0.027</v>
      </c>
      <c r="R192" s="213">
        <f>Q192*H192</f>
        <v>0.40499999999999997</v>
      </c>
      <c r="S192" s="213">
        <v>0</v>
      </c>
      <c r="T192" s="214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15" t="s">
        <v>174</v>
      </c>
      <c r="AT192" s="215" t="s">
        <v>253</v>
      </c>
      <c r="AU192" s="215" t="s">
        <v>86</v>
      </c>
      <c r="AY192" s="17" t="s">
        <v>121</v>
      </c>
      <c r="BE192" s="216">
        <f>IF(N192="základní",J192,0)</f>
        <v>0</v>
      </c>
      <c r="BF192" s="216">
        <f>IF(N192="snížená",J192,0)</f>
        <v>0</v>
      </c>
      <c r="BG192" s="216">
        <f>IF(N192="zákl. přenesená",J192,0)</f>
        <v>0</v>
      </c>
      <c r="BH192" s="216">
        <f>IF(N192="sníž. přenesená",J192,0)</f>
        <v>0</v>
      </c>
      <c r="BI192" s="216">
        <f>IF(N192="nulová",J192,0)</f>
        <v>0</v>
      </c>
      <c r="BJ192" s="17" t="s">
        <v>84</v>
      </c>
      <c r="BK192" s="216">
        <f>ROUND(I192*H192,2)</f>
        <v>0</v>
      </c>
      <c r="BL192" s="17" t="s">
        <v>147</v>
      </c>
      <c r="BM192" s="215" t="s">
        <v>404</v>
      </c>
    </row>
    <row r="193" s="2" customFormat="1">
      <c r="A193" s="38"/>
      <c r="B193" s="39"/>
      <c r="C193" s="40"/>
      <c r="D193" s="217" t="s">
        <v>131</v>
      </c>
      <c r="E193" s="40"/>
      <c r="F193" s="218" t="s">
        <v>405</v>
      </c>
      <c r="G193" s="40"/>
      <c r="H193" s="40"/>
      <c r="I193" s="219"/>
      <c r="J193" s="40"/>
      <c r="K193" s="40"/>
      <c r="L193" s="44"/>
      <c r="M193" s="220"/>
      <c r="N193" s="221"/>
      <c r="O193" s="84"/>
      <c r="P193" s="84"/>
      <c r="Q193" s="84"/>
      <c r="R193" s="84"/>
      <c r="S193" s="84"/>
      <c r="T193" s="85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131</v>
      </c>
      <c r="AU193" s="17" t="s">
        <v>86</v>
      </c>
    </row>
    <row r="194" s="2" customFormat="1" ht="16.5" customHeight="1">
      <c r="A194" s="38"/>
      <c r="B194" s="39"/>
      <c r="C194" s="204" t="s">
        <v>406</v>
      </c>
      <c r="D194" s="204" t="s">
        <v>124</v>
      </c>
      <c r="E194" s="205" t="s">
        <v>407</v>
      </c>
      <c r="F194" s="206" t="s">
        <v>408</v>
      </c>
      <c r="G194" s="207" t="s">
        <v>384</v>
      </c>
      <c r="H194" s="208">
        <v>6</v>
      </c>
      <c r="I194" s="209"/>
      <c r="J194" s="210">
        <f>ROUND(I194*H194,2)</f>
        <v>0</v>
      </c>
      <c r="K194" s="206" t="s">
        <v>128</v>
      </c>
      <c r="L194" s="44"/>
      <c r="M194" s="211" t="s">
        <v>19</v>
      </c>
      <c r="N194" s="212" t="s">
        <v>47</v>
      </c>
      <c r="O194" s="84"/>
      <c r="P194" s="213">
        <f>O194*H194</f>
        <v>0</v>
      </c>
      <c r="Q194" s="213">
        <v>0</v>
      </c>
      <c r="R194" s="213">
        <f>Q194*H194</f>
        <v>0</v>
      </c>
      <c r="S194" s="213">
        <v>0.050000000000000003</v>
      </c>
      <c r="T194" s="214">
        <f>S194*H194</f>
        <v>0.30000000000000004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15" t="s">
        <v>147</v>
      </c>
      <c r="AT194" s="215" t="s">
        <v>124</v>
      </c>
      <c r="AU194" s="215" t="s">
        <v>86</v>
      </c>
      <c r="AY194" s="17" t="s">
        <v>121</v>
      </c>
      <c r="BE194" s="216">
        <f>IF(N194="základní",J194,0)</f>
        <v>0</v>
      </c>
      <c r="BF194" s="216">
        <f>IF(N194="snížená",J194,0)</f>
        <v>0</v>
      </c>
      <c r="BG194" s="216">
        <f>IF(N194="zákl. přenesená",J194,0)</f>
        <v>0</v>
      </c>
      <c r="BH194" s="216">
        <f>IF(N194="sníž. přenesená",J194,0)</f>
        <v>0</v>
      </c>
      <c r="BI194" s="216">
        <f>IF(N194="nulová",J194,0)</f>
        <v>0</v>
      </c>
      <c r="BJ194" s="17" t="s">
        <v>84</v>
      </c>
      <c r="BK194" s="216">
        <f>ROUND(I194*H194,2)</f>
        <v>0</v>
      </c>
      <c r="BL194" s="17" t="s">
        <v>147</v>
      </c>
      <c r="BM194" s="215" t="s">
        <v>409</v>
      </c>
    </row>
    <row r="195" s="2" customFormat="1">
      <c r="A195" s="38"/>
      <c r="B195" s="39"/>
      <c r="C195" s="40"/>
      <c r="D195" s="217" t="s">
        <v>131</v>
      </c>
      <c r="E195" s="40"/>
      <c r="F195" s="218" t="s">
        <v>410</v>
      </c>
      <c r="G195" s="40"/>
      <c r="H195" s="40"/>
      <c r="I195" s="219"/>
      <c r="J195" s="40"/>
      <c r="K195" s="40"/>
      <c r="L195" s="44"/>
      <c r="M195" s="220"/>
      <c r="N195" s="221"/>
      <c r="O195" s="84"/>
      <c r="P195" s="84"/>
      <c r="Q195" s="84"/>
      <c r="R195" s="84"/>
      <c r="S195" s="84"/>
      <c r="T195" s="85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131</v>
      </c>
      <c r="AU195" s="17" t="s">
        <v>86</v>
      </c>
    </row>
    <row r="196" s="2" customFormat="1" ht="16.5" customHeight="1">
      <c r="A196" s="38"/>
      <c r="B196" s="39"/>
      <c r="C196" s="204" t="s">
        <v>411</v>
      </c>
      <c r="D196" s="204" t="s">
        <v>124</v>
      </c>
      <c r="E196" s="205" t="s">
        <v>412</v>
      </c>
      <c r="F196" s="206" t="s">
        <v>413</v>
      </c>
      <c r="G196" s="207" t="s">
        <v>384</v>
      </c>
      <c r="H196" s="208">
        <v>15</v>
      </c>
      <c r="I196" s="209"/>
      <c r="J196" s="210">
        <f>ROUND(I196*H196,2)</f>
        <v>0</v>
      </c>
      <c r="K196" s="206" t="s">
        <v>128</v>
      </c>
      <c r="L196" s="44"/>
      <c r="M196" s="211" t="s">
        <v>19</v>
      </c>
      <c r="N196" s="212" t="s">
        <v>47</v>
      </c>
      <c r="O196" s="84"/>
      <c r="P196" s="213">
        <f>O196*H196</f>
        <v>0</v>
      </c>
      <c r="Q196" s="213">
        <v>0.21734000000000001</v>
      </c>
      <c r="R196" s="213">
        <f>Q196*H196</f>
        <v>3.2601</v>
      </c>
      <c r="S196" s="213">
        <v>0</v>
      </c>
      <c r="T196" s="214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15" t="s">
        <v>147</v>
      </c>
      <c r="AT196" s="215" t="s">
        <v>124</v>
      </c>
      <c r="AU196" s="215" t="s">
        <v>86</v>
      </c>
      <c r="AY196" s="17" t="s">
        <v>121</v>
      </c>
      <c r="BE196" s="216">
        <f>IF(N196="základní",J196,0)</f>
        <v>0</v>
      </c>
      <c r="BF196" s="216">
        <f>IF(N196="snížená",J196,0)</f>
        <v>0</v>
      </c>
      <c r="BG196" s="216">
        <f>IF(N196="zákl. přenesená",J196,0)</f>
        <v>0</v>
      </c>
      <c r="BH196" s="216">
        <f>IF(N196="sníž. přenesená",J196,0)</f>
        <v>0</v>
      </c>
      <c r="BI196" s="216">
        <f>IF(N196="nulová",J196,0)</f>
        <v>0</v>
      </c>
      <c r="BJ196" s="17" t="s">
        <v>84</v>
      </c>
      <c r="BK196" s="216">
        <f>ROUND(I196*H196,2)</f>
        <v>0</v>
      </c>
      <c r="BL196" s="17" t="s">
        <v>147</v>
      </c>
      <c r="BM196" s="215" t="s">
        <v>414</v>
      </c>
    </row>
    <row r="197" s="2" customFormat="1">
      <c r="A197" s="38"/>
      <c r="B197" s="39"/>
      <c r="C197" s="40"/>
      <c r="D197" s="217" t="s">
        <v>131</v>
      </c>
      <c r="E197" s="40"/>
      <c r="F197" s="218" t="s">
        <v>415</v>
      </c>
      <c r="G197" s="40"/>
      <c r="H197" s="40"/>
      <c r="I197" s="219"/>
      <c r="J197" s="40"/>
      <c r="K197" s="40"/>
      <c r="L197" s="44"/>
      <c r="M197" s="220"/>
      <c r="N197" s="221"/>
      <c r="O197" s="84"/>
      <c r="P197" s="84"/>
      <c r="Q197" s="84"/>
      <c r="R197" s="84"/>
      <c r="S197" s="84"/>
      <c r="T197" s="85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131</v>
      </c>
      <c r="AU197" s="17" t="s">
        <v>86</v>
      </c>
    </row>
    <row r="198" s="2" customFormat="1" ht="16.5" customHeight="1">
      <c r="A198" s="38"/>
      <c r="B198" s="39"/>
      <c r="C198" s="250" t="s">
        <v>416</v>
      </c>
      <c r="D198" s="250" t="s">
        <v>253</v>
      </c>
      <c r="E198" s="251" t="s">
        <v>417</v>
      </c>
      <c r="F198" s="252" t="s">
        <v>418</v>
      </c>
      <c r="G198" s="253" t="s">
        <v>384</v>
      </c>
      <c r="H198" s="254">
        <v>15</v>
      </c>
      <c r="I198" s="255"/>
      <c r="J198" s="256">
        <f>ROUND(I198*H198,2)</f>
        <v>0</v>
      </c>
      <c r="K198" s="252" t="s">
        <v>128</v>
      </c>
      <c r="L198" s="257"/>
      <c r="M198" s="258" t="s">
        <v>19</v>
      </c>
      <c r="N198" s="259" t="s">
        <v>47</v>
      </c>
      <c r="O198" s="84"/>
      <c r="P198" s="213">
        <f>O198*H198</f>
        <v>0</v>
      </c>
      <c r="Q198" s="213">
        <v>0.050599999999999999</v>
      </c>
      <c r="R198" s="213">
        <f>Q198*H198</f>
        <v>0.75900000000000001</v>
      </c>
      <c r="S198" s="213">
        <v>0</v>
      </c>
      <c r="T198" s="214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15" t="s">
        <v>174</v>
      </c>
      <c r="AT198" s="215" t="s">
        <v>253</v>
      </c>
      <c r="AU198" s="215" t="s">
        <v>86</v>
      </c>
      <c r="AY198" s="17" t="s">
        <v>121</v>
      </c>
      <c r="BE198" s="216">
        <f>IF(N198="základní",J198,0)</f>
        <v>0</v>
      </c>
      <c r="BF198" s="216">
        <f>IF(N198="snížená",J198,0)</f>
        <v>0</v>
      </c>
      <c r="BG198" s="216">
        <f>IF(N198="zákl. přenesená",J198,0)</f>
        <v>0</v>
      </c>
      <c r="BH198" s="216">
        <f>IF(N198="sníž. přenesená",J198,0)</f>
        <v>0</v>
      </c>
      <c r="BI198" s="216">
        <f>IF(N198="nulová",J198,0)</f>
        <v>0</v>
      </c>
      <c r="BJ198" s="17" t="s">
        <v>84</v>
      </c>
      <c r="BK198" s="216">
        <f>ROUND(I198*H198,2)</f>
        <v>0</v>
      </c>
      <c r="BL198" s="17" t="s">
        <v>147</v>
      </c>
      <c r="BM198" s="215" t="s">
        <v>419</v>
      </c>
    </row>
    <row r="199" s="2" customFormat="1">
      <c r="A199" s="38"/>
      <c r="B199" s="39"/>
      <c r="C199" s="40"/>
      <c r="D199" s="217" t="s">
        <v>131</v>
      </c>
      <c r="E199" s="40"/>
      <c r="F199" s="218" t="s">
        <v>420</v>
      </c>
      <c r="G199" s="40"/>
      <c r="H199" s="40"/>
      <c r="I199" s="219"/>
      <c r="J199" s="40"/>
      <c r="K199" s="40"/>
      <c r="L199" s="44"/>
      <c r="M199" s="220"/>
      <c r="N199" s="221"/>
      <c r="O199" s="84"/>
      <c r="P199" s="84"/>
      <c r="Q199" s="84"/>
      <c r="R199" s="84"/>
      <c r="S199" s="84"/>
      <c r="T199" s="85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131</v>
      </c>
      <c r="AU199" s="17" t="s">
        <v>86</v>
      </c>
    </row>
    <row r="200" s="2" customFormat="1">
      <c r="A200" s="38"/>
      <c r="B200" s="39"/>
      <c r="C200" s="40"/>
      <c r="D200" s="222" t="s">
        <v>133</v>
      </c>
      <c r="E200" s="40"/>
      <c r="F200" s="223" t="s">
        <v>421</v>
      </c>
      <c r="G200" s="40"/>
      <c r="H200" s="40"/>
      <c r="I200" s="219"/>
      <c r="J200" s="40"/>
      <c r="K200" s="40"/>
      <c r="L200" s="44"/>
      <c r="M200" s="220"/>
      <c r="N200" s="221"/>
      <c r="O200" s="84"/>
      <c r="P200" s="84"/>
      <c r="Q200" s="84"/>
      <c r="R200" s="84"/>
      <c r="S200" s="84"/>
      <c r="T200" s="85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133</v>
      </c>
      <c r="AU200" s="17" t="s">
        <v>86</v>
      </c>
    </row>
    <row r="201" s="2" customFormat="1" ht="16.5" customHeight="1">
      <c r="A201" s="38"/>
      <c r="B201" s="39"/>
      <c r="C201" s="204" t="s">
        <v>422</v>
      </c>
      <c r="D201" s="204" t="s">
        <v>124</v>
      </c>
      <c r="E201" s="205" t="s">
        <v>423</v>
      </c>
      <c r="F201" s="206" t="s">
        <v>424</v>
      </c>
      <c r="G201" s="207" t="s">
        <v>384</v>
      </c>
      <c r="H201" s="208">
        <v>6</v>
      </c>
      <c r="I201" s="209"/>
      <c r="J201" s="210">
        <f>ROUND(I201*H201,2)</f>
        <v>0</v>
      </c>
      <c r="K201" s="206" t="s">
        <v>128</v>
      </c>
      <c r="L201" s="44"/>
      <c r="M201" s="211" t="s">
        <v>19</v>
      </c>
      <c r="N201" s="212" t="s">
        <v>47</v>
      </c>
      <c r="O201" s="84"/>
      <c r="P201" s="213">
        <f>O201*H201</f>
        <v>0</v>
      </c>
      <c r="Q201" s="213">
        <v>0.42080000000000001</v>
      </c>
      <c r="R201" s="213">
        <f>Q201*H201</f>
        <v>2.5247999999999999</v>
      </c>
      <c r="S201" s="213">
        <v>0</v>
      </c>
      <c r="T201" s="214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15" t="s">
        <v>147</v>
      </c>
      <c r="AT201" s="215" t="s">
        <v>124</v>
      </c>
      <c r="AU201" s="215" t="s">
        <v>86</v>
      </c>
      <c r="AY201" s="17" t="s">
        <v>121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17" t="s">
        <v>84</v>
      </c>
      <c r="BK201" s="216">
        <f>ROUND(I201*H201,2)</f>
        <v>0</v>
      </c>
      <c r="BL201" s="17" t="s">
        <v>147</v>
      </c>
      <c r="BM201" s="215" t="s">
        <v>425</v>
      </c>
    </row>
    <row r="202" s="2" customFormat="1">
      <c r="A202" s="38"/>
      <c r="B202" s="39"/>
      <c r="C202" s="40"/>
      <c r="D202" s="217" t="s">
        <v>131</v>
      </c>
      <c r="E202" s="40"/>
      <c r="F202" s="218" t="s">
        <v>426</v>
      </c>
      <c r="G202" s="40"/>
      <c r="H202" s="40"/>
      <c r="I202" s="219"/>
      <c r="J202" s="40"/>
      <c r="K202" s="40"/>
      <c r="L202" s="44"/>
      <c r="M202" s="220"/>
      <c r="N202" s="221"/>
      <c r="O202" s="84"/>
      <c r="P202" s="84"/>
      <c r="Q202" s="84"/>
      <c r="R202" s="84"/>
      <c r="S202" s="84"/>
      <c r="T202" s="85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131</v>
      </c>
      <c r="AU202" s="17" t="s">
        <v>86</v>
      </c>
    </row>
    <row r="203" s="12" customFormat="1" ht="22.8" customHeight="1">
      <c r="A203" s="12"/>
      <c r="B203" s="188"/>
      <c r="C203" s="189"/>
      <c r="D203" s="190" t="s">
        <v>75</v>
      </c>
      <c r="E203" s="202" t="s">
        <v>181</v>
      </c>
      <c r="F203" s="202" t="s">
        <v>427</v>
      </c>
      <c r="G203" s="189"/>
      <c r="H203" s="189"/>
      <c r="I203" s="192"/>
      <c r="J203" s="203">
        <f>BK203</f>
        <v>0</v>
      </c>
      <c r="K203" s="189"/>
      <c r="L203" s="194"/>
      <c r="M203" s="195"/>
      <c r="N203" s="196"/>
      <c r="O203" s="196"/>
      <c r="P203" s="197">
        <f>SUM(P204:P261)</f>
        <v>0</v>
      </c>
      <c r="Q203" s="196"/>
      <c r="R203" s="197">
        <f>SUM(R204:R261)</f>
        <v>221.16040400000003</v>
      </c>
      <c r="S203" s="196"/>
      <c r="T203" s="198">
        <f>SUM(T204:T261)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99" t="s">
        <v>84</v>
      </c>
      <c r="AT203" s="200" t="s">
        <v>75</v>
      </c>
      <c r="AU203" s="200" t="s">
        <v>84</v>
      </c>
      <c r="AY203" s="199" t="s">
        <v>121</v>
      </c>
      <c r="BK203" s="201">
        <f>SUM(BK204:BK261)</f>
        <v>0</v>
      </c>
    </row>
    <row r="204" s="2" customFormat="1" ht="16.5" customHeight="1">
      <c r="A204" s="38"/>
      <c r="B204" s="39"/>
      <c r="C204" s="204" t="s">
        <v>428</v>
      </c>
      <c r="D204" s="204" t="s">
        <v>124</v>
      </c>
      <c r="E204" s="205" t="s">
        <v>429</v>
      </c>
      <c r="F204" s="206" t="s">
        <v>430</v>
      </c>
      <c r="G204" s="207" t="s">
        <v>384</v>
      </c>
      <c r="H204" s="208">
        <v>9</v>
      </c>
      <c r="I204" s="209"/>
      <c r="J204" s="210">
        <f>ROUND(I204*H204,2)</f>
        <v>0</v>
      </c>
      <c r="K204" s="206" t="s">
        <v>128</v>
      </c>
      <c r="L204" s="44"/>
      <c r="M204" s="211" t="s">
        <v>19</v>
      </c>
      <c r="N204" s="212" t="s">
        <v>47</v>
      </c>
      <c r="O204" s="84"/>
      <c r="P204" s="213">
        <f>O204*H204</f>
        <v>0</v>
      </c>
      <c r="Q204" s="213">
        <v>0.00069999999999999999</v>
      </c>
      <c r="R204" s="213">
        <f>Q204*H204</f>
        <v>0.0063</v>
      </c>
      <c r="S204" s="213">
        <v>0</v>
      </c>
      <c r="T204" s="214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15" t="s">
        <v>147</v>
      </c>
      <c r="AT204" s="215" t="s">
        <v>124</v>
      </c>
      <c r="AU204" s="215" t="s">
        <v>86</v>
      </c>
      <c r="AY204" s="17" t="s">
        <v>121</v>
      </c>
      <c r="BE204" s="216">
        <f>IF(N204="základní",J204,0)</f>
        <v>0</v>
      </c>
      <c r="BF204" s="216">
        <f>IF(N204="snížená",J204,0)</f>
        <v>0</v>
      </c>
      <c r="BG204" s="216">
        <f>IF(N204="zákl. přenesená",J204,0)</f>
        <v>0</v>
      </c>
      <c r="BH204" s="216">
        <f>IF(N204="sníž. přenesená",J204,0)</f>
        <v>0</v>
      </c>
      <c r="BI204" s="216">
        <f>IF(N204="nulová",J204,0)</f>
        <v>0</v>
      </c>
      <c r="BJ204" s="17" t="s">
        <v>84</v>
      </c>
      <c r="BK204" s="216">
        <f>ROUND(I204*H204,2)</f>
        <v>0</v>
      </c>
      <c r="BL204" s="17" t="s">
        <v>147</v>
      </c>
      <c r="BM204" s="215" t="s">
        <v>431</v>
      </c>
    </row>
    <row r="205" s="2" customFormat="1">
      <c r="A205" s="38"/>
      <c r="B205" s="39"/>
      <c r="C205" s="40"/>
      <c r="D205" s="217" t="s">
        <v>131</v>
      </c>
      <c r="E205" s="40"/>
      <c r="F205" s="218" t="s">
        <v>432</v>
      </c>
      <c r="G205" s="40"/>
      <c r="H205" s="40"/>
      <c r="I205" s="219"/>
      <c r="J205" s="40"/>
      <c r="K205" s="40"/>
      <c r="L205" s="44"/>
      <c r="M205" s="220"/>
      <c r="N205" s="221"/>
      <c r="O205" s="84"/>
      <c r="P205" s="84"/>
      <c r="Q205" s="84"/>
      <c r="R205" s="84"/>
      <c r="S205" s="84"/>
      <c r="T205" s="85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131</v>
      </c>
      <c r="AU205" s="17" t="s">
        <v>86</v>
      </c>
    </row>
    <row r="206" s="2" customFormat="1" ht="16.5" customHeight="1">
      <c r="A206" s="38"/>
      <c r="B206" s="39"/>
      <c r="C206" s="250" t="s">
        <v>433</v>
      </c>
      <c r="D206" s="250" t="s">
        <v>253</v>
      </c>
      <c r="E206" s="251" t="s">
        <v>434</v>
      </c>
      <c r="F206" s="252" t="s">
        <v>435</v>
      </c>
      <c r="G206" s="253" t="s">
        <v>384</v>
      </c>
      <c r="H206" s="254">
        <v>3</v>
      </c>
      <c r="I206" s="255"/>
      <c r="J206" s="256">
        <f>ROUND(I206*H206,2)</f>
        <v>0</v>
      </c>
      <c r="K206" s="252" t="s">
        <v>128</v>
      </c>
      <c r="L206" s="257"/>
      <c r="M206" s="258" t="s">
        <v>19</v>
      </c>
      <c r="N206" s="259" t="s">
        <v>47</v>
      </c>
      <c r="O206" s="84"/>
      <c r="P206" s="213">
        <f>O206*H206</f>
        <v>0</v>
      </c>
      <c r="Q206" s="213">
        <v>0.0012999999999999999</v>
      </c>
      <c r="R206" s="213">
        <f>Q206*H206</f>
        <v>0.0038999999999999998</v>
      </c>
      <c r="S206" s="213">
        <v>0</v>
      </c>
      <c r="T206" s="214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15" t="s">
        <v>174</v>
      </c>
      <c r="AT206" s="215" t="s">
        <v>253</v>
      </c>
      <c r="AU206" s="215" t="s">
        <v>86</v>
      </c>
      <c r="AY206" s="17" t="s">
        <v>121</v>
      </c>
      <c r="BE206" s="216">
        <f>IF(N206="základní",J206,0)</f>
        <v>0</v>
      </c>
      <c r="BF206" s="216">
        <f>IF(N206="snížená",J206,0)</f>
        <v>0</v>
      </c>
      <c r="BG206" s="216">
        <f>IF(N206="zákl. přenesená",J206,0)</f>
        <v>0</v>
      </c>
      <c r="BH206" s="216">
        <f>IF(N206="sníž. přenesená",J206,0)</f>
        <v>0</v>
      </c>
      <c r="BI206" s="216">
        <f>IF(N206="nulová",J206,0)</f>
        <v>0</v>
      </c>
      <c r="BJ206" s="17" t="s">
        <v>84</v>
      </c>
      <c r="BK206" s="216">
        <f>ROUND(I206*H206,2)</f>
        <v>0</v>
      </c>
      <c r="BL206" s="17" t="s">
        <v>147</v>
      </c>
      <c r="BM206" s="215" t="s">
        <v>436</v>
      </c>
    </row>
    <row r="207" s="2" customFormat="1">
      <c r="A207" s="38"/>
      <c r="B207" s="39"/>
      <c r="C207" s="40"/>
      <c r="D207" s="217" t="s">
        <v>131</v>
      </c>
      <c r="E207" s="40"/>
      <c r="F207" s="218" t="s">
        <v>437</v>
      </c>
      <c r="G207" s="40"/>
      <c r="H207" s="40"/>
      <c r="I207" s="219"/>
      <c r="J207" s="40"/>
      <c r="K207" s="40"/>
      <c r="L207" s="44"/>
      <c r="M207" s="220"/>
      <c r="N207" s="221"/>
      <c r="O207" s="84"/>
      <c r="P207" s="84"/>
      <c r="Q207" s="84"/>
      <c r="R207" s="84"/>
      <c r="S207" s="84"/>
      <c r="T207" s="85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131</v>
      </c>
      <c r="AU207" s="17" t="s">
        <v>86</v>
      </c>
    </row>
    <row r="208" s="13" customFormat="1">
      <c r="A208" s="13"/>
      <c r="B208" s="224"/>
      <c r="C208" s="225"/>
      <c r="D208" s="222" t="s">
        <v>179</v>
      </c>
      <c r="E208" s="226" t="s">
        <v>19</v>
      </c>
      <c r="F208" s="227" t="s">
        <v>438</v>
      </c>
      <c r="G208" s="225"/>
      <c r="H208" s="228">
        <v>1</v>
      </c>
      <c r="I208" s="229"/>
      <c r="J208" s="225"/>
      <c r="K208" s="225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179</v>
      </c>
      <c r="AU208" s="234" t="s">
        <v>86</v>
      </c>
      <c r="AV208" s="13" t="s">
        <v>86</v>
      </c>
      <c r="AW208" s="13" t="s">
        <v>37</v>
      </c>
      <c r="AX208" s="13" t="s">
        <v>76</v>
      </c>
      <c r="AY208" s="234" t="s">
        <v>121</v>
      </c>
    </row>
    <row r="209" s="13" customFormat="1">
      <c r="A209" s="13"/>
      <c r="B209" s="224"/>
      <c r="C209" s="225"/>
      <c r="D209" s="222" t="s">
        <v>179</v>
      </c>
      <c r="E209" s="226" t="s">
        <v>19</v>
      </c>
      <c r="F209" s="227" t="s">
        <v>439</v>
      </c>
      <c r="G209" s="225"/>
      <c r="H209" s="228">
        <v>1</v>
      </c>
      <c r="I209" s="229"/>
      <c r="J209" s="225"/>
      <c r="K209" s="225"/>
      <c r="L209" s="230"/>
      <c r="M209" s="231"/>
      <c r="N209" s="232"/>
      <c r="O209" s="232"/>
      <c r="P209" s="232"/>
      <c r="Q209" s="232"/>
      <c r="R209" s="232"/>
      <c r="S209" s="232"/>
      <c r="T209" s="23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4" t="s">
        <v>179</v>
      </c>
      <c r="AU209" s="234" t="s">
        <v>86</v>
      </c>
      <c r="AV209" s="13" t="s">
        <v>86</v>
      </c>
      <c r="AW209" s="13" t="s">
        <v>37</v>
      </c>
      <c r="AX209" s="13" t="s">
        <v>76</v>
      </c>
      <c r="AY209" s="234" t="s">
        <v>121</v>
      </c>
    </row>
    <row r="210" s="13" customFormat="1">
      <c r="A210" s="13"/>
      <c r="B210" s="224"/>
      <c r="C210" s="225"/>
      <c r="D210" s="222" t="s">
        <v>179</v>
      </c>
      <c r="E210" s="226" t="s">
        <v>19</v>
      </c>
      <c r="F210" s="227" t="s">
        <v>440</v>
      </c>
      <c r="G210" s="225"/>
      <c r="H210" s="228">
        <v>1</v>
      </c>
      <c r="I210" s="229"/>
      <c r="J210" s="225"/>
      <c r="K210" s="225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179</v>
      </c>
      <c r="AU210" s="234" t="s">
        <v>86</v>
      </c>
      <c r="AV210" s="13" t="s">
        <v>86</v>
      </c>
      <c r="AW210" s="13" t="s">
        <v>37</v>
      </c>
      <c r="AX210" s="13" t="s">
        <v>76</v>
      </c>
      <c r="AY210" s="234" t="s">
        <v>121</v>
      </c>
    </row>
    <row r="211" s="14" customFormat="1">
      <c r="A211" s="14"/>
      <c r="B211" s="239"/>
      <c r="C211" s="240"/>
      <c r="D211" s="222" t="s">
        <v>179</v>
      </c>
      <c r="E211" s="241" t="s">
        <v>19</v>
      </c>
      <c r="F211" s="242" t="s">
        <v>228</v>
      </c>
      <c r="G211" s="240"/>
      <c r="H211" s="243">
        <v>3</v>
      </c>
      <c r="I211" s="244"/>
      <c r="J211" s="240"/>
      <c r="K211" s="240"/>
      <c r="L211" s="245"/>
      <c r="M211" s="246"/>
      <c r="N211" s="247"/>
      <c r="O211" s="247"/>
      <c r="P211" s="247"/>
      <c r="Q211" s="247"/>
      <c r="R211" s="247"/>
      <c r="S211" s="247"/>
      <c r="T211" s="24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9" t="s">
        <v>179</v>
      </c>
      <c r="AU211" s="249" t="s">
        <v>86</v>
      </c>
      <c r="AV211" s="14" t="s">
        <v>147</v>
      </c>
      <c r="AW211" s="14" t="s">
        <v>37</v>
      </c>
      <c r="AX211" s="14" t="s">
        <v>84</v>
      </c>
      <c r="AY211" s="249" t="s">
        <v>121</v>
      </c>
    </row>
    <row r="212" s="2" customFormat="1" ht="16.5" customHeight="1">
      <c r="A212" s="38"/>
      <c r="B212" s="39"/>
      <c r="C212" s="250" t="s">
        <v>441</v>
      </c>
      <c r="D212" s="250" t="s">
        <v>253</v>
      </c>
      <c r="E212" s="251" t="s">
        <v>442</v>
      </c>
      <c r="F212" s="252" t="s">
        <v>443</v>
      </c>
      <c r="G212" s="253" t="s">
        <v>384</v>
      </c>
      <c r="H212" s="254">
        <v>1</v>
      </c>
      <c r="I212" s="255"/>
      <c r="J212" s="256">
        <f>ROUND(I212*H212,2)</f>
        <v>0</v>
      </c>
      <c r="K212" s="252" t="s">
        <v>128</v>
      </c>
      <c r="L212" s="257"/>
      <c r="M212" s="258" t="s">
        <v>19</v>
      </c>
      <c r="N212" s="259" t="s">
        <v>47</v>
      </c>
      <c r="O212" s="84"/>
      <c r="P212" s="213">
        <f>O212*H212</f>
        <v>0</v>
      </c>
      <c r="Q212" s="213">
        <v>0.0025999999999999999</v>
      </c>
      <c r="R212" s="213">
        <f>Q212*H212</f>
        <v>0.0025999999999999999</v>
      </c>
      <c r="S212" s="213">
        <v>0</v>
      </c>
      <c r="T212" s="214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15" t="s">
        <v>174</v>
      </c>
      <c r="AT212" s="215" t="s">
        <v>253</v>
      </c>
      <c r="AU212" s="215" t="s">
        <v>86</v>
      </c>
      <c r="AY212" s="17" t="s">
        <v>121</v>
      </c>
      <c r="BE212" s="216">
        <f>IF(N212="základní",J212,0)</f>
        <v>0</v>
      </c>
      <c r="BF212" s="216">
        <f>IF(N212="snížená",J212,0)</f>
        <v>0</v>
      </c>
      <c r="BG212" s="216">
        <f>IF(N212="zákl. přenesená",J212,0)</f>
        <v>0</v>
      </c>
      <c r="BH212" s="216">
        <f>IF(N212="sníž. přenesená",J212,0)</f>
        <v>0</v>
      </c>
      <c r="BI212" s="216">
        <f>IF(N212="nulová",J212,0)</f>
        <v>0</v>
      </c>
      <c r="BJ212" s="17" t="s">
        <v>84</v>
      </c>
      <c r="BK212" s="216">
        <f>ROUND(I212*H212,2)</f>
        <v>0</v>
      </c>
      <c r="BL212" s="17" t="s">
        <v>147</v>
      </c>
      <c r="BM212" s="215" t="s">
        <v>444</v>
      </c>
    </row>
    <row r="213" s="2" customFormat="1">
      <c r="A213" s="38"/>
      <c r="B213" s="39"/>
      <c r="C213" s="40"/>
      <c r="D213" s="217" t="s">
        <v>131</v>
      </c>
      <c r="E213" s="40"/>
      <c r="F213" s="218" t="s">
        <v>445</v>
      </c>
      <c r="G213" s="40"/>
      <c r="H213" s="40"/>
      <c r="I213" s="219"/>
      <c r="J213" s="40"/>
      <c r="K213" s="40"/>
      <c r="L213" s="44"/>
      <c r="M213" s="220"/>
      <c r="N213" s="221"/>
      <c r="O213" s="84"/>
      <c r="P213" s="84"/>
      <c r="Q213" s="84"/>
      <c r="R213" s="84"/>
      <c r="S213" s="84"/>
      <c r="T213" s="85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131</v>
      </c>
      <c r="AU213" s="17" t="s">
        <v>86</v>
      </c>
    </row>
    <row r="214" s="13" customFormat="1">
      <c r="A214" s="13"/>
      <c r="B214" s="224"/>
      <c r="C214" s="225"/>
      <c r="D214" s="222" t="s">
        <v>179</v>
      </c>
      <c r="E214" s="226" t="s">
        <v>19</v>
      </c>
      <c r="F214" s="227" t="s">
        <v>446</v>
      </c>
      <c r="G214" s="225"/>
      <c r="H214" s="228">
        <v>1</v>
      </c>
      <c r="I214" s="229"/>
      <c r="J214" s="225"/>
      <c r="K214" s="225"/>
      <c r="L214" s="230"/>
      <c r="M214" s="231"/>
      <c r="N214" s="232"/>
      <c r="O214" s="232"/>
      <c r="P214" s="232"/>
      <c r="Q214" s="232"/>
      <c r="R214" s="232"/>
      <c r="S214" s="232"/>
      <c r="T214" s="23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4" t="s">
        <v>179</v>
      </c>
      <c r="AU214" s="234" t="s">
        <v>86</v>
      </c>
      <c r="AV214" s="13" t="s">
        <v>86</v>
      </c>
      <c r="AW214" s="13" t="s">
        <v>37</v>
      </c>
      <c r="AX214" s="13" t="s">
        <v>84</v>
      </c>
      <c r="AY214" s="234" t="s">
        <v>121</v>
      </c>
    </row>
    <row r="215" s="2" customFormat="1" ht="16.5" customHeight="1">
      <c r="A215" s="38"/>
      <c r="B215" s="39"/>
      <c r="C215" s="250" t="s">
        <v>447</v>
      </c>
      <c r="D215" s="250" t="s">
        <v>253</v>
      </c>
      <c r="E215" s="251" t="s">
        <v>448</v>
      </c>
      <c r="F215" s="252" t="s">
        <v>449</v>
      </c>
      <c r="G215" s="253" t="s">
        <v>384</v>
      </c>
      <c r="H215" s="254">
        <v>3</v>
      </c>
      <c r="I215" s="255"/>
      <c r="J215" s="256">
        <f>ROUND(I215*H215,2)</f>
        <v>0</v>
      </c>
      <c r="K215" s="252" t="s">
        <v>128</v>
      </c>
      <c r="L215" s="257"/>
      <c r="M215" s="258" t="s">
        <v>19</v>
      </c>
      <c r="N215" s="259" t="s">
        <v>47</v>
      </c>
      <c r="O215" s="84"/>
      <c r="P215" s="213">
        <f>O215*H215</f>
        <v>0</v>
      </c>
      <c r="Q215" s="213">
        <v>0.0035000000000000001</v>
      </c>
      <c r="R215" s="213">
        <f>Q215*H215</f>
        <v>0.010500000000000001</v>
      </c>
      <c r="S215" s="213">
        <v>0</v>
      </c>
      <c r="T215" s="214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15" t="s">
        <v>174</v>
      </c>
      <c r="AT215" s="215" t="s">
        <v>253</v>
      </c>
      <c r="AU215" s="215" t="s">
        <v>86</v>
      </c>
      <c r="AY215" s="17" t="s">
        <v>121</v>
      </c>
      <c r="BE215" s="216">
        <f>IF(N215="základní",J215,0)</f>
        <v>0</v>
      </c>
      <c r="BF215" s="216">
        <f>IF(N215="snížená",J215,0)</f>
        <v>0</v>
      </c>
      <c r="BG215" s="216">
        <f>IF(N215="zákl. přenesená",J215,0)</f>
        <v>0</v>
      </c>
      <c r="BH215" s="216">
        <f>IF(N215="sníž. přenesená",J215,0)</f>
        <v>0</v>
      </c>
      <c r="BI215" s="216">
        <f>IF(N215="nulová",J215,0)</f>
        <v>0</v>
      </c>
      <c r="BJ215" s="17" t="s">
        <v>84</v>
      </c>
      <c r="BK215" s="216">
        <f>ROUND(I215*H215,2)</f>
        <v>0</v>
      </c>
      <c r="BL215" s="17" t="s">
        <v>147</v>
      </c>
      <c r="BM215" s="215" t="s">
        <v>450</v>
      </c>
    </row>
    <row r="216" s="2" customFormat="1">
      <c r="A216" s="38"/>
      <c r="B216" s="39"/>
      <c r="C216" s="40"/>
      <c r="D216" s="217" t="s">
        <v>131</v>
      </c>
      <c r="E216" s="40"/>
      <c r="F216" s="218" t="s">
        <v>451</v>
      </c>
      <c r="G216" s="40"/>
      <c r="H216" s="40"/>
      <c r="I216" s="219"/>
      <c r="J216" s="40"/>
      <c r="K216" s="40"/>
      <c r="L216" s="44"/>
      <c r="M216" s="220"/>
      <c r="N216" s="221"/>
      <c r="O216" s="84"/>
      <c r="P216" s="84"/>
      <c r="Q216" s="84"/>
      <c r="R216" s="84"/>
      <c r="S216" s="84"/>
      <c r="T216" s="85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131</v>
      </c>
      <c r="AU216" s="17" t="s">
        <v>86</v>
      </c>
    </row>
    <row r="217" s="13" customFormat="1">
      <c r="A217" s="13"/>
      <c r="B217" s="224"/>
      <c r="C217" s="225"/>
      <c r="D217" s="222" t="s">
        <v>179</v>
      </c>
      <c r="E217" s="226" t="s">
        <v>19</v>
      </c>
      <c r="F217" s="227" t="s">
        <v>452</v>
      </c>
      <c r="G217" s="225"/>
      <c r="H217" s="228">
        <v>2</v>
      </c>
      <c r="I217" s="229"/>
      <c r="J217" s="225"/>
      <c r="K217" s="225"/>
      <c r="L217" s="230"/>
      <c r="M217" s="231"/>
      <c r="N217" s="232"/>
      <c r="O217" s="232"/>
      <c r="P217" s="232"/>
      <c r="Q217" s="232"/>
      <c r="R217" s="232"/>
      <c r="S217" s="232"/>
      <c r="T217" s="23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4" t="s">
        <v>179</v>
      </c>
      <c r="AU217" s="234" t="s">
        <v>86</v>
      </c>
      <c r="AV217" s="13" t="s">
        <v>86</v>
      </c>
      <c r="AW217" s="13" t="s">
        <v>37</v>
      </c>
      <c r="AX217" s="13" t="s">
        <v>76</v>
      </c>
      <c r="AY217" s="234" t="s">
        <v>121</v>
      </c>
    </row>
    <row r="218" s="13" customFormat="1">
      <c r="A218" s="13"/>
      <c r="B218" s="224"/>
      <c r="C218" s="225"/>
      <c r="D218" s="222" t="s">
        <v>179</v>
      </c>
      <c r="E218" s="226" t="s">
        <v>19</v>
      </c>
      <c r="F218" s="227" t="s">
        <v>453</v>
      </c>
      <c r="G218" s="225"/>
      <c r="H218" s="228">
        <v>1</v>
      </c>
      <c r="I218" s="229"/>
      <c r="J218" s="225"/>
      <c r="K218" s="225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179</v>
      </c>
      <c r="AU218" s="234" t="s">
        <v>86</v>
      </c>
      <c r="AV218" s="13" t="s">
        <v>86</v>
      </c>
      <c r="AW218" s="13" t="s">
        <v>37</v>
      </c>
      <c r="AX218" s="13" t="s">
        <v>76</v>
      </c>
      <c r="AY218" s="234" t="s">
        <v>121</v>
      </c>
    </row>
    <row r="219" s="14" customFormat="1">
      <c r="A219" s="14"/>
      <c r="B219" s="239"/>
      <c r="C219" s="240"/>
      <c r="D219" s="222" t="s">
        <v>179</v>
      </c>
      <c r="E219" s="241" t="s">
        <v>19</v>
      </c>
      <c r="F219" s="242" t="s">
        <v>228</v>
      </c>
      <c r="G219" s="240"/>
      <c r="H219" s="243">
        <v>3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9" t="s">
        <v>179</v>
      </c>
      <c r="AU219" s="249" t="s">
        <v>86</v>
      </c>
      <c r="AV219" s="14" t="s">
        <v>147</v>
      </c>
      <c r="AW219" s="14" t="s">
        <v>37</v>
      </c>
      <c r="AX219" s="14" t="s">
        <v>84</v>
      </c>
      <c r="AY219" s="249" t="s">
        <v>121</v>
      </c>
    </row>
    <row r="220" s="2" customFormat="1" ht="16.5" customHeight="1">
      <c r="A220" s="38"/>
      <c r="B220" s="39"/>
      <c r="C220" s="250" t="s">
        <v>454</v>
      </c>
      <c r="D220" s="250" t="s">
        <v>253</v>
      </c>
      <c r="E220" s="251" t="s">
        <v>455</v>
      </c>
      <c r="F220" s="252" t="s">
        <v>456</v>
      </c>
      <c r="G220" s="253" t="s">
        <v>384</v>
      </c>
      <c r="H220" s="254">
        <v>2</v>
      </c>
      <c r="I220" s="255"/>
      <c r="J220" s="256">
        <f>ROUND(I220*H220,2)</f>
        <v>0</v>
      </c>
      <c r="K220" s="252" t="s">
        <v>128</v>
      </c>
      <c r="L220" s="257"/>
      <c r="M220" s="258" t="s">
        <v>19</v>
      </c>
      <c r="N220" s="259" t="s">
        <v>47</v>
      </c>
      <c r="O220" s="84"/>
      <c r="P220" s="213">
        <f>O220*H220</f>
        <v>0</v>
      </c>
      <c r="Q220" s="213">
        <v>0.0077000000000000002</v>
      </c>
      <c r="R220" s="213">
        <f>Q220*H220</f>
        <v>0.015400000000000001</v>
      </c>
      <c r="S220" s="213">
        <v>0</v>
      </c>
      <c r="T220" s="214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15" t="s">
        <v>174</v>
      </c>
      <c r="AT220" s="215" t="s">
        <v>253</v>
      </c>
      <c r="AU220" s="215" t="s">
        <v>86</v>
      </c>
      <c r="AY220" s="17" t="s">
        <v>121</v>
      </c>
      <c r="BE220" s="216">
        <f>IF(N220="základní",J220,0)</f>
        <v>0</v>
      </c>
      <c r="BF220" s="216">
        <f>IF(N220="snížená",J220,0)</f>
        <v>0</v>
      </c>
      <c r="BG220" s="216">
        <f>IF(N220="zákl. přenesená",J220,0)</f>
        <v>0</v>
      </c>
      <c r="BH220" s="216">
        <f>IF(N220="sníž. přenesená",J220,0)</f>
        <v>0</v>
      </c>
      <c r="BI220" s="216">
        <f>IF(N220="nulová",J220,0)</f>
        <v>0</v>
      </c>
      <c r="BJ220" s="17" t="s">
        <v>84</v>
      </c>
      <c r="BK220" s="216">
        <f>ROUND(I220*H220,2)</f>
        <v>0</v>
      </c>
      <c r="BL220" s="17" t="s">
        <v>147</v>
      </c>
      <c r="BM220" s="215" t="s">
        <v>457</v>
      </c>
    </row>
    <row r="221" s="2" customFormat="1">
      <c r="A221" s="38"/>
      <c r="B221" s="39"/>
      <c r="C221" s="40"/>
      <c r="D221" s="217" t="s">
        <v>131</v>
      </c>
      <c r="E221" s="40"/>
      <c r="F221" s="218" t="s">
        <v>458</v>
      </c>
      <c r="G221" s="40"/>
      <c r="H221" s="40"/>
      <c r="I221" s="219"/>
      <c r="J221" s="40"/>
      <c r="K221" s="40"/>
      <c r="L221" s="44"/>
      <c r="M221" s="220"/>
      <c r="N221" s="221"/>
      <c r="O221" s="84"/>
      <c r="P221" s="84"/>
      <c r="Q221" s="84"/>
      <c r="R221" s="84"/>
      <c r="S221" s="84"/>
      <c r="T221" s="85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131</v>
      </c>
      <c r="AU221" s="17" t="s">
        <v>86</v>
      </c>
    </row>
    <row r="222" s="13" customFormat="1">
      <c r="A222" s="13"/>
      <c r="B222" s="224"/>
      <c r="C222" s="225"/>
      <c r="D222" s="222" t="s">
        <v>179</v>
      </c>
      <c r="E222" s="226" t="s">
        <v>19</v>
      </c>
      <c r="F222" s="227" t="s">
        <v>459</v>
      </c>
      <c r="G222" s="225"/>
      <c r="H222" s="228">
        <v>1</v>
      </c>
      <c r="I222" s="229"/>
      <c r="J222" s="225"/>
      <c r="K222" s="225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179</v>
      </c>
      <c r="AU222" s="234" t="s">
        <v>86</v>
      </c>
      <c r="AV222" s="13" t="s">
        <v>86</v>
      </c>
      <c r="AW222" s="13" t="s">
        <v>37</v>
      </c>
      <c r="AX222" s="13" t="s">
        <v>76</v>
      </c>
      <c r="AY222" s="234" t="s">
        <v>121</v>
      </c>
    </row>
    <row r="223" s="13" customFormat="1">
      <c r="A223" s="13"/>
      <c r="B223" s="224"/>
      <c r="C223" s="225"/>
      <c r="D223" s="222" t="s">
        <v>179</v>
      </c>
      <c r="E223" s="226" t="s">
        <v>19</v>
      </c>
      <c r="F223" s="227" t="s">
        <v>460</v>
      </c>
      <c r="G223" s="225"/>
      <c r="H223" s="228">
        <v>1</v>
      </c>
      <c r="I223" s="229"/>
      <c r="J223" s="225"/>
      <c r="K223" s="225"/>
      <c r="L223" s="230"/>
      <c r="M223" s="231"/>
      <c r="N223" s="232"/>
      <c r="O223" s="232"/>
      <c r="P223" s="232"/>
      <c r="Q223" s="232"/>
      <c r="R223" s="232"/>
      <c r="S223" s="232"/>
      <c r="T223" s="23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4" t="s">
        <v>179</v>
      </c>
      <c r="AU223" s="234" t="s">
        <v>86</v>
      </c>
      <c r="AV223" s="13" t="s">
        <v>86</v>
      </c>
      <c r="AW223" s="13" t="s">
        <v>37</v>
      </c>
      <c r="AX223" s="13" t="s">
        <v>76</v>
      </c>
      <c r="AY223" s="234" t="s">
        <v>121</v>
      </c>
    </row>
    <row r="224" s="14" customFormat="1">
      <c r="A224" s="14"/>
      <c r="B224" s="239"/>
      <c r="C224" s="240"/>
      <c r="D224" s="222" t="s">
        <v>179</v>
      </c>
      <c r="E224" s="241" t="s">
        <v>19</v>
      </c>
      <c r="F224" s="242" t="s">
        <v>228</v>
      </c>
      <c r="G224" s="240"/>
      <c r="H224" s="243">
        <v>2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9" t="s">
        <v>179</v>
      </c>
      <c r="AU224" s="249" t="s">
        <v>86</v>
      </c>
      <c r="AV224" s="14" t="s">
        <v>147</v>
      </c>
      <c r="AW224" s="14" t="s">
        <v>37</v>
      </c>
      <c r="AX224" s="14" t="s">
        <v>84</v>
      </c>
      <c r="AY224" s="249" t="s">
        <v>121</v>
      </c>
    </row>
    <row r="225" s="2" customFormat="1" ht="16.5" customHeight="1">
      <c r="A225" s="38"/>
      <c r="B225" s="39"/>
      <c r="C225" s="204" t="s">
        <v>461</v>
      </c>
      <c r="D225" s="204" t="s">
        <v>124</v>
      </c>
      <c r="E225" s="205" t="s">
        <v>462</v>
      </c>
      <c r="F225" s="206" t="s">
        <v>463</v>
      </c>
      <c r="G225" s="207" t="s">
        <v>384</v>
      </c>
      <c r="H225" s="208">
        <v>9</v>
      </c>
      <c r="I225" s="209"/>
      <c r="J225" s="210">
        <f>ROUND(I225*H225,2)</f>
        <v>0</v>
      </c>
      <c r="K225" s="206" t="s">
        <v>128</v>
      </c>
      <c r="L225" s="44"/>
      <c r="M225" s="211" t="s">
        <v>19</v>
      </c>
      <c r="N225" s="212" t="s">
        <v>47</v>
      </c>
      <c r="O225" s="84"/>
      <c r="P225" s="213">
        <f>O225*H225</f>
        <v>0</v>
      </c>
      <c r="Q225" s="213">
        <v>0.11241</v>
      </c>
      <c r="R225" s="213">
        <f>Q225*H225</f>
        <v>1.01169</v>
      </c>
      <c r="S225" s="213">
        <v>0</v>
      </c>
      <c r="T225" s="214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15" t="s">
        <v>147</v>
      </c>
      <c r="AT225" s="215" t="s">
        <v>124</v>
      </c>
      <c r="AU225" s="215" t="s">
        <v>86</v>
      </c>
      <c r="AY225" s="17" t="s">
        <v>121</v>
      </c>
      <c r="BE225" s="216">
        <f>IF(N225="základní",J225,0)</f>
        <v>0</v>
      </c>
      <c r="BF225" s="216">
        <f>IF(N225="snížená",J225,0)</f>
        <v>0</v>
      </c>
      <c r="BG225" s="216">
        <f>IF(N225="zákl. přenesená",J225,0)</f>
        <v>0</v>
      </c>
      <c r="BH225" s="216">
        <f>IF(N225="sníž. přenesená",J225,0)</f>
        <v>0</v>
      </c>
      <c r="BI225" s="216">
        <f>IF(N225="nulová",J225,0)</f>
        <v>0</v>
      </c>
      <c r="BJ225" s="17" t="s">
        <v>84</v>
      </c>
      <c r="BK225" s="216">
        <f>ROUND(I225*H225,2)</f>
        <v>0</v>
      </c>
      <c r="BL225" s="17" t="s">
        <v>147</v>
      </c>
      <c r="BM225" s="215" t="s">
        <v>464</v>
      </c>
    </row>
    <row r="226" s="2" customFormat="1">
      <c r="A226" s="38"/>
      <c r="B226" s="39"/>
      <c r="C226" s="40"/>
      <c r="D226" s="217" t="s">
        <v>131</v>
      </c>
      <c r="E226" s="40"/>
      <c r="F226" s="218" t="s">
        <v>465</v>
      </c>
      <c r="G226" s="40"/>
      <c r="H226" s="40"/>
      <c r="I226" s="219"/>
      <c r="J226" s="40"/>
      <c r="K226" s="40"/>
      <c r="L226" s="44"/>
      <c r="M226" s="220"/>
      <c r="N226" s="221"/>
      <c r="O226" s="84"/>
      <c r="P226" s="84"/>
      <c r="Q226" s="84"/>
      <c r="R226" s="84"/>
      <c r="S226" s="84"/>
      <c r="T226" s="85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131</v>
      </c>
      <c r="AU226" s="17" t="s">
        <v>86</v>
      </c>
    </row>
    <row r="227" s="2" customFormat="1" ht="16.5" customHeight="1">
      <c r="A227" s="38"/>
      <c r="B227" s="39"/>
      <c r="C227" s="250" t="s">
        <v>466</v>
      </c>
      <c r="D227" s="250" t="s">
        <v>253</v>
      </c>
      <c r="E227" s="251" t="s">
        <v>467</v>
      </c>
      <c r="F227" s="252" t="s">
        <v>468</v>
      </c>
      <c r="G227" s="253" t="s">
        <v>384</v>
      </c>
      <c r="H227" s="254">
        <v>9</v>
      </c>
      <c r="I227" s="255"/>
      <c r="J227" s="256">
        <f>ROUND(I227*H227,2)</f>
        <v>0</v>
      </c>
      <c r="K227" s="252" t="s">
        <v>128</v>
      </c>
      <c r="L227" s="257"/>
      <c r="M227" s="258" t="s">
        <v>19</v>
      </c>
      <c r="N227" s="259" t="s">
        <v>47</v>
      </c>
      <c r="O227" s="84"/>
      <c r="P227" s="213">
        <f>O227*H227</f>
        <v>0</v>
      </c>
      <c r="Q227" s="213">
        <v>0.0064999999999999997</v>
      </c>
      <c r="R227" s="213">
        <f>Q227*H227</f>
        <v>0.058499999999999996</v>
      </c>
      <c r="S227" s="213">
        <v>0</v>
      </c>
      <c r="T227" s="214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15" t="s">
        <v>174</v>
      </c>
      <c r="AT227" s="215" t="s">
        <v>253</v>
      </c>
      <c r="AU227" s="215" t="s">
        <v>86</v>
      </c>
      <c r="AY227" s="17" t="s">
        <v>121</v>
      </c>
      <c r="BE227" s="216">
        <f>IF(N227="základní",J227,0)</f>
        <v>0</v>
      </c>
      <c r="BF227" s="216">
        <f>IF(N227="snížená",J227,0)</f>
        <v>0</v>
      </c>
      <c r="BG227" s="216">
        <f>IF(N227="zákl. přenesená",J227,0)</f>
        <v>0</v>
      </c>
      <c r="BH227" s="216">
        <f>IF(N227="sníž. přenesená",J227,0)</f>
        <v>0</v>
      </c>
      <c r="BI227" s="216">
        <f>IF(N227="nulová",J227,0)</f>
        <v>0</v>
      </c>
      <c r="BJ227" s="17" t="s">
        <v>84</v>
      </c>
      <c r="BK227" s="216">
        <f>ROUND(I227*H227,2)</f>
        <v>0</v>
      </c>
      <c r="BL227" s="17" t="s">
        <v>147</v>
      </c>
      <c r="BM227" s="215" t="s">
        <v>469</v>
      </c>
    </row>
    <row r="228" s="2" customFormat="1">
      <c r="A228" s="38"/>
      <c r="B228" s="39"/>
      <c r="C228" s="40"/>
      <c r="D228" s="217" t="s">
        <v>131</v>
      </c>
      <c r="E228" s="40"/>
      <c r="F228" s="218" t="s">
        <v>470</v>
      </c>
      <c r="G228" s="40"/>
      <c r="H228" s="40"/>
      <c r="I228" s="219"/>
      <c r="J228" s="40"/>
      <c r="K228" s="40"/>
      <c r="L228" s="44"/>
      <c r="M228" s="220"/>
      <c r="N228" s="221"/>
      <c r="O228" s="84"/>
      <c r="P228" s="84"/>
      <c r="Q228" s="84"/>
      <c r="R228" s="84"/>
      <c r="S228" s="84"/>
      <c r="T228" s="85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131</v>
      </c>
      <c r="AU228" s="17" t="s">
        <v>86</v>
      </c>
    </row>
    <row r="229" s="2" customFormat="1" ht="16.5" customHeight="1">
      <c r="A229" s="38"/>
      <c r="B229" s="39"/>
      <c r="C229" s="204" t="s">
        <v>471</v>
      </c>
      <c r="D229" s="204" t="s">
        <v>124</v>
      </c>
      <c r="E229" s="205" t="s">
        <v>472</v>
      </c>
      <c r="F229" s="206" t="s">
        <v>473</v>
      </c>
      <c r="G229" s="207" t="s">
        <v>212</v>
      </c>
      <c r="H229" s="208">
        <v>28</v>
      </c>
      <c r="I229" s="209"/>
      <c r="J229" s="210">
        <f>ROUND(I229*H229,2)</f>
        <v>0</v>
      </c>
      <c r="K229" s="206" t="s">
        <v>128</v>
      </c>
      <c r="L229" s="44"/>
      <c r="M229" s="211" t="s">
        <v>19</v>
      </c>
      <c r="N229" s="212" t="s">
        <v>47</v>
      </c>
      <c r="O229" s="84"/>
      <c r="P229" s="213">
        <f>O229*H229</f>
        <v>0</v>
      </c>
      <c r="Q229" s="213">
        <v>8.0000000000000007E-05</v>
      </c>
      <c r="R229" s="213">
        <f>Q229*H229</f>
        <v>0.0022400000000000002</v>
      </c>
      <c r="S229" s="213">
        <v>0</v>
      </c>
      <c r="T229" s="214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15" t="s">
        <v>147</v>
      </c>
      <c r="AT229" s="215" t="s">
        <v>124</v>
      </c>
      <c r="AU229" s="215" t="s">
        <v>86</v>
      </c>
      <c r="AY229" s="17" t="s">
        <v>121</v>
      </c>
      <c r="BE229" s="216">
        <f>IF(N229="základní",J229,0)</f>
        <v>0</v>
      </c>
      <c r="BF229" s="216">
        <f>IF(N229="snížená",J229,0)</f>
        <v>0</v>
      </c>
      <c r="BG229" s="216">
        <f>IF(N229="zákl. přenesená",J229,0)</f>
        <v>0</v>
      </c>
      <c r="BH229" s="216">
        <f>IF(N229="sníž. přenesená",J229,0)</f>
        <v>0</v>
      </c>
      <c r="BI229" s="216">
        <f>IF(N229="nulová",J229,0)</f>
        <v>0</v>
      </c>
      <c r="BJ229" s="17" t="s">
        <v>84</v>
      </c>
      <c r="BK229" s="216">
        <f>ROUND(I229*H229,2)</f>
        <v>0</v>
      </c>
      <c r="BL229" s="17" t="s">
        <v>147</v>
      </c>
      <c r="BM229" s="215" t="s">
        <v>474</v>
      </c>
    </row>
    <row r="230" s="2" customFormat="1">
      <c r="A230" s="38"/>
      <c r="B230" s="39"/>
      <c r="C230" s="40"/>
      <c r="D230" s="217" t="s">
        <v>131</v>
      </c>
      <c r="E230" s="40"/>
      <c r="F230" s="218" t="s">
        <v>475</v>
      </c>
      <c r="G230" s="40"/>
      <c r="H230" s="40"/>
      <c r="I230" s="219"/>
      <c r="J230" s="40"/>
      <c r="K230" s="40"/>
      <c r="L230" s="44"/>
      <c r="M230" s="220"/>
      <c r="N230" s="221"/>
      <c r="O230" s="84"/>
      <c r="P230" s="84"/>
      <c r="Q230" s="84"/>
      <c r="R230" s="84"/>
      <c r="S230" s="84"/>
      <c r="T230" s="85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131</v>
      </c>
      <c r="AU230" s="17" t="s">
        <v>86</v>
      </c>
    </row>
    <row r="231" s="13" customFormat="1">
      <c r="A231" s="13"/>
      <c r="B231" s="224"/>
      <c r="C231" s="225"/>
      <c r="D231" s="222" t="s">
        <v>179</v>
      </c>
      <c r="E231" s="226" t="s">
        <v>19</v>
      </c>
      <c r="F231" s="227" t="s">
        <v>476</v>
      </c>
      <c r="G231" s="225"/>
      <c r="H231" s="228">
        <v>28</v>
      </c>
      <c r="I231" s="229"/>
      <c r="J231" s="225"/>
      <c r="K231" s="225"/>
      <c r="L231" s="230"/>
      <c r="M231" s="231"/>
      <c r="N231" s="232"/>
      <c r="O231" s="232"/>
      <c r="P231" s="232"/>
      <c r="Q231" s="232"/>
      <c r="R231" s="232"/>
      <c r="S231" s="232"/>
      <c r="T231" s="23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4" t="s">
        <v>179</v>
      </c>
      <c r="AU231" s="234" t="s">
        <v>86</v>
      </c>
      <c r="AV231" s="13" t="s">
        <v>86</v>
      </c>
      <c r="AW231" s="13" t="s">
        <v>37</v>
      </c>
      <c r="AX231" s="13" t="s">
        <v>84</v>
      </c>
      <c r="AY231" s="234" t="s">
        <v>121</v>
      </c>
    </row>
    <row r="232" s="2" customFormat="1" ht="16.5" customHeight="1">
      <c r="A232" s="38"/>
      <c r="B232" s="39"/>
      <c r="C232" s="204" t="s">
        <v>477</v>
      </c>
      <c r="D232" s="204" t="s">
        <v>124</v>
      </c>
      <c r="E232" s="205" t="s">
        <v>478</v>
      </c>
      <c r="F232" s="206" t="s">
        <v>479</v>
      </c>
      <c r="G232" s="207" t="s">
        <v>207</v>
      </c>
      <c r="H232" s="208">
        <v>12</v>
      </c>
      <c r="I232" s="209"/>
      <c r="J232" s="210">
        <f>ROUND(I232*H232,2)</f>
        <v>0</v>
      </c>
      <c r="K232" s="206" t="s">
        <v>128</v>
      </c>
      <c r="L232" s="44"/>
      <c r="M232" s="211" t="s">
        <v>19</v>
      </c>
      <c r="N232" s="212" t="s">
        <v>47</v>
      </c>
      <c r="O232" s="84"/>
      <c r="P232" s="213">
        <f>O232*H232</f>
        <v>0</v>
      </c>
      <c r="Q232" s="213">
        <v>0.00059999999999999995</v>
      </c>
      <c r="R232" s="213">
        <f>Q232*H232</f>
        <v>0.0071999999999999998</v>
      </c>
      <c r="S232" s="213">
        <v>0</v>
      </c>
      <c r="T232" s="214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15" t="s">
        <v>147</v>
      </c>
      <c r="AT232" s="215" t="s">
        <v>124</v>
      </c>
      <c r="AU232" s="215" t="s">
        <v>86</v>
      </c>
      <c r="AY232" s="17" t="s">
        <v>121</v>
      </c>
      <c r="BE232" s="216">
        <f>IF(N232="základní",J232,0)</f>
        <v>0</v>
      </c>
      <c r="BF232" s="216">
        <f>IF(N232="snížená",J232,0)</f>
        <v>0</v>
      </c>
      <c r="BG232" s="216">
        <f>IF(N232="zákl. přenesená",J232,0)</f>
        <v>0</v>
      </c>
      <c r="BH232" s="216">
        <f>IF(N232="sníž. přenesená",J232,0)</f>
        <v>0</v>
      </c>
      <c r="BI232" s="216">
        <f>IF(N232="nulová",J232,0)</f>
        <v>0</v>
      </c>
      <c r="BJ232" s="17" t="s">
        <v>84</v>
      </c>
      <c r="BK232" s="216">
        <f>ROUND(I232*H232,2)</f>
        <v>0</v>
      </c>
      <c r="BL232" s="17" t="s">
        <v>147</v>
      </c>
      <c r="BM232" s="215" t="s">
        <v>480</v>
      </c>
    </row>
    <row r="233" s="2" customFormat="1">
      <c r="A233" s="38"/>
      <c r="B233" s="39"/>
      <c r="C233" s="40"/>
      <c r="D233" s="217" t="s">
        <v>131</v>
      </c>
      <c r="E233" s="40"/>
      <c r="F233" s="218" t="s">
        <v>481</v>
      </c>
      <c r="G233" s="40"/>
      <c r="H233" s="40"/>
      <c r="I233" s="219"/>
      <c r="J233" s="40"/>
      <c r="K233" s="40"/>
      <c r="L233" s="44"/>
      <c r="M233" s="220"/>
      <c r="N233" s="221"/>
      <c r="O233" s="84"/>
      <c r="P233" s="84"/>
      <c r="Q233" s="84"/>
      <c r="R233" s="84"/>
      <c r="S233" s="84"/>
      <c r="T233" s="85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131</v>
      </c>
      <c r="AU233" s="17" t="s">
        <v>86</v>
      </c>
    </row>
    <row r="234" s="13" customFormat="1">
      <c r="A234" s="13"/>
      <c r="B234" s="224"/>
      <c r="C234" s="225"/>
      <c r="D234" s="222" t="s">
        <v>179</v>
      </c>
      <c r="E234" s="226" t="s">
        <v>19</v>
      </c>
      <c r="F234" s="227" t="s">
        <v>482</v>
      </c>
      <c r="G234" s="225"/>
      <c r="H234" s="228">
        <v>1.5</v>
      </c>
      <c r="I234" s="229"/>
      <c r="J234" s="225"/>
      <c r="K234" s="225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179</v>
      </c>
      <c r="AU234" s="234" t="s">
        <v>86</v>
      </c>
      <c r="AV234" s="13" t="s">
        <v>86</v>
      </c>
      <c r="AW234" s="13" t="s">
        <v>37</v>
      </c>
      <c r="AX234" s="13" t="s">
        <v>76</v>
      </c>
      <c r="AY234" s="234" t="s">
        <v>121</v>
      </c>
    </row>
    <row r="235" s="13" customFormat="1">
      <c r="A235" s="13"/>
      <c r="B235" s="224"/>
      <c r="C235" s="225"/>
      <c r="D235" s="222" t="s">
        <v>179</v>
      </c>
      <c r="E235" s="226" t="s">
        <v>19</v>
      </c>
      <c r="F235" s="227" t="s">
        <v>483</v>
      </c>
      <c r="G235" s="225"/>
      <c r="H235" s="228">
        <v>10.5</v>
      </c>
      <c r="I235" s="229"/>
      <c r="J235" s="225"/>
      <c r="K235" s="225"/>
      <c r="L235" s="230"/>
      <c r="M235" s="231"/>
      <c r="N235" s="232"/>
      <c r="O235" s="232"/>
      <c r="P235" s="232"/>
      <c r="Q235" s="232"/>
      <c r="R235" s="232"/>
      <c r="S235" s="232"/>
      <c r="T235" s="23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4" t="s">
        <v>179</v>
      </c>
      <c r="AU235" s="234" t="s">
        <v>86</v>
      </c>
      <c r="AV235" s="13" t="s">
        <v>86</v>
      </c>
      <c r="AW235" s="13" t="s">
        <v>37</v>
      </c>
      <c r="AX235" s="13" t="s">
        <v>76</v>
      </c>
      <c r="AY235" s="234" t="s">
        <v>121</v>
      </c>
    </row>
    <row r="236" s="14" customFormat="1">
      <c r="A236" s="14"/>
      <c r="B236" s="239"/>
      <c r="C236" s="240"/>
      <c r="D236" s="222" t="s">
        <v>179</v>
      </c>
      <c r="E236" s="241" t="s">
        <v>19</v>
      </c>
      <c r="F236" s="242" t="s">
        <v>228</v>
      </c>
      <c r="G236" s="240"/>
      <c r="H236" s="243">
        <v>12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9" t="s">
        <v>179</v>
      </c>
      <c r="AU236" s="249" t="s">
        <v>86</v>
      </c>
      <c r="AV236" s="14" t="s">
        <v>147</v>
      </c>
      <c r="AW236" s="14" t="s">
        <v>37</v>
      </c>
      <c r="AX236" s="14" t="s">
        <v>84</v>
      </c>
      <c r="AY236" s="249" t="s">
        <v>121</v>
      </c>
    </row>
    <row r="237" s="2" customFormat="1" ht="24.15" customHeight="1">
      <c r="A237" s="38"/>
      <c r="B237" s="39"/>
      <c r="C237" s="204" t="s">
        <v>484</v>
      </c>
      <c r="D237" s="204" t="s">
        <v>124</v>
      </c>
      <c r="E237" s="205" t="s">
        <v>485</v>
      </c>
      <c r="F237" s="206" t="s">
        <v>486</v>
      </c>
      <c r="G237" s="207" t="s">
        <v>212</v>
      </c>
      <c r="H237" s="208">
        <v>28</v>
      </c>
      <c r="I237" s="209"/>
      <c r="J237" s="210">
        <f>ROUND(I237*H237,2)</f>
        <v>0</v>
      </c>
      <c r="K237" s="206" t="s">
        <v>128</v>
      </c>
      <c r="L237" s="44"/>
      <c r="M237" s="211" t="s">
        <v>19</v>
      </c>
      <c r="N237" s="212" t="s">
        <v>47</v>
      </c>
      <c r="O237" s="84"/>
      <c r="P237" s="213">
        <f>O237*H237</f>
        <v>0</v>
      </c>
      <c r="Q237" s="213">
        <v>0</v>
      </c>
      <c r="R237" s="213">
        <f>Q237*H237</f>
        <v>0</v>
      </c>
      <c r="S237" s="213">
        <v>0</v>
      </c>
      <c r="T237" s="214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15" t="s">
        <v>147</v>
      </c>
      <c r="AT237" s="215" t="s">
        <v>124</v>
      </c>
      <c r="AU237" s="215" t="s">
        <v>86</v>
      </c>
      <c r="AY237" s="17" t="s">
        <v>121</v>
      </c>
      <c r="BE237" s="216">
        <f>IF(N237="základní",J237,0)</f>
        <v>0</v>
      </c>
      <c r="BF237" s="216">
        <f>IF(N237="snížená",J237,0)</f>
        <v>0</v>
      </c>
      <c r="BG237" s="216">
        <f>IF(N237="zákl. přenesená",J237,0)</f>
        <v>0</v>
      </c>
      <c r="BH237" s="216">
        <f>IF(N237="sníž. přenesená",J237,0)</f>
        <v>0</v>
      </c>
      <c r="BI237" s="216">
        <f>IF(N237="nulová",J237,0)</f>
        <v>0</v>
      </c>
      <c r="BJ237" s="17" t="s">
        <v>84</v>
      </c>
      <c r="BK237" s="216">
        <f>ROUND(I237*H237,2)</f>
        <v>0</v>
      </c>
      <c r="BL237" s="17" t="s">
        <v>147</v>
      </c>
      <c r="BM237" s="215" t="s">
        <v>487</v>
      </c>
    </row>
    <row r="238" s="2" customFormat="1">
      <c r="A238" s="38"/>
      <c r="B238" s="39"/>
      <c r="C238" s="40"/>
      <c r="D238" s="217" t="s">
        <v>131</v>
      </c>
      <c r="E238" s="40"/>
      <c r="F238" s="218" t="s">
        <v>488</v>
      </c>
      <c r="G238" s="40"/>
      <c r="H238" s="40"/>
      <c r="I238" s="219"/>
      <c r="J238" s="40"/>
      <c r="K238" s="40"/>
      <c r="L238" s="44"/>
      <c r="M238" s="220"/>
      <c r="N238" s="221"/>
      <c r="O238" s="84"/>
      <c r="P238" s="84"/>
      <c r="Q238" s="84"/>
      <c r="R238" s="84"/>
      <c r="S238" s="84"/>
      <c r="T238" s="85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131</v>
      </c>
      <c r="AU238" s="17" t="s">
        <v>86</v>
      </c>
    </row>
    <row r="239" s="2" customFormat="1" ht="24.15" customHeight="1">
      <c r="A239" s="38"/>
      <c r="B239" s="39"/>
      <c r="C239" s="204" t="s">
        <v>489</v>
      </c>
      <c r="D239" s="204" t="s">
        <v>124</v>
      </c>
      <c r="E239" s="205" t="s">
        <v>490</v>
      </c>
      <c r="F239" s="206" t="s">
        <v>491</v>
      </c>
      <c r="G239" s="207" t="s">
        <v>207</v>
      </c>
      <c r="H239" s="208">
        <v>12</v>
      </c>
      <c r="I239" s="209"/>
      <c r="J239" s="210">
        <f>ROUND(I239*H239,2)</f>
        <v>0</v>
      </c>
      <c r="K239" s="206" t="s">
        <v>128</v>
      </c>
      <c r="L239" s="44"/>
      <c r="M239" s="211" t="s">
        <v>19</v>
      </c>
      <c r="N239" s="212" t="s">
        <v>47</v>
      </c>
      <c r="O239" s="84"/>
      <c r="P239" s="213">
        <f>O239*H239</f>
        <v>0</v>
      </c>
      <c r="Q239" s="213">
        <v>1.0000000000000001E-05</v>
      </c>
      <c r="R239" s="213">
        <f>Q239*H239</f>
        <v>0.00012000000000000002</v>
      </c>
      <c r="S239" s="213">
        <v>0</v>
      </c>
      <c r="T239" s="214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15" t="s">
        <v>147</v>
      </c>
      <c r="AT239" s="215" t="s">
        <v>124</v>
      </c>
      <c r="AU239" s="215" t="s">
        <v>86</v>
      </c>
      <c r="AY239" s="17" t="s">
        <v>121</v>
      </c>
      <c r="BE239" s="216">
        <f>IF(N239="základní",J239,0)</f>
        <v>0</v>
      </c>
      <c r="BF239" s="216">
        <f>IF(N239="snížená",J239,0)</f>
        <v>0</v>
      </c>
      <c r="BG239" s="216">
        <f>IF(N239="zákl. přenesená",J239,0)</f>
        <v>0</v>
      </c>
      <c r="BH239" s="216">
        <f>IF(N239="sníž. přenesená",J239,0)</f>
        <v>0</v>
      </c>
      <c r="BI239" s="216">
        <f>IF(N239="nulová",J239,0)</f>
        <v>0</v>
      </c>
      <c r="BJ239" s="17" t="s">
        <v>84</v>
      </c>
      <c r="BK239" s="216">
        <f>ROUND(I239*H239,2)</f>
        <v>0</v>
      </c>
      <c r="BL239" s="17" t="s">
        <v>147</v>
      </c>
      <c r="BM239" s="215" t="s">
        <v>492</v>
      </c>
    </row>
    <row r="240" s="2" customFormat="1">
      <c r="A240" s="38"/>
      <c r="B240" s="39"/>
      <c r="C240" s="40"/>
      <c r="D240" s="217" t="s">
        <v>131</v>
      </c>
      <c r="E240" s="40"/>
      <c r="F240" s="218" t="s">
        <v>493</v>
      </c>
      <c r="G240" s="40"/>
      <c r="H240" s="40"/>
      <c r="I240" s="219"/>
      <c r="J240" s="40"/>
      <c r="K240" s="40"/>
      <c r="L240" s="44"/>
      <c r="M240" s="220"/>
      <c r="N240" s="221"/>
      <c r="O240" s="84"/>
      <c r="P240" s="84"/>
      <c r="Q240" s="84"/>
      <c r="R240" s="84"/>
      <c r="S240" s="84"/>
      <c r="T240" s="85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131</v>
      </c>
      <c r="AU240" s="17" t="s">
        <v>86</v>
      </c>
    </row>
    <row r="241" s="2" customFormat="1" ht="24.15" customHeight="1">
      <c r="A241" s="38"/>
      <c r="B241" s="39"/>
      <c r="C241" s="204" t="s">
        <v>494</v>
      </c>
      <c r="D241" s="204" t="s">
        <v>124</v>
      </c>
      <c r="E241" s="205" t="s">
        <v>495</v>
      </c>
      <c r="F241" s="206" t="s">
        <v>496</v>
      </c>
      <c r="G241" s="207" t="s">
        <v>212</v>
      </c>
      <c r="H241" s="208">
        <v>892</v>
      </c>
      <c r="I241" s="209"/>
      <c r="J241" s="210">
        <f>ROUND(I241*H241,2)</f>
        <v>0</v>
      </c>
      <c r="K241" s="206" t="s">
        <v>128</v>
      </c>
      <c r="L241" s="44"/>
      <c r="M241" s="211" t="s">
        <v>19</v>
      </c>
      <c r="N241" s="212" t="s">
        <v>47</v>
      </c>
      <c r="O241" s="84"/>
      <c r="P241" s="213">
        <f>O241*H241</f>
        <v>0</v>
      </c>
      <c r="Q241" s="213">
        <v>0.15540000000000001</v>
      </c>
      <c r="R241" s="213">
        <f>Q241*H241</f>
        <v>138.61680000000001</v>
      </c>
      <c r="S241" s="213">
        <v>0</v>
      </c>
      <c r="T241" s="214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15" t="s">
        <v>147</v>
      </c>
      <c r="AT241" s="215" t="s">
        <v>124</v>
      </c>
      <c r="AU241" s="215" t="s">
        <v>86</v>
      </c>
      <c r="AY241" s="17" t="s">
        <v>121</v>
      </c>
      <c r="BE241" s="216">
        <f>IF(N241="základní",J241,0)</f>
        <v>0</v>
      </c>
      <c r="BF241" s="216">
        <f>IF(N241="snížená",J241,0)</f>
        <v>0</v>
      </c>
      <c r="BG241" s="216">
        <f>IF(N241="zákl. přenesená",J241,0)</f>
        <v>0</v>
      </c>
      <c r="BH241" s="216">
        <f>IF(N241="sníž. přenesená",J241,0)</f>
        <v>0</v>
      </c>
      <c r="BI241" s="216">
        <f>IF(N241="nulová",J241,0)</f>
        <v>0</v>
      </c>
      <c r="BJ241" s="17" t="s">
        <v>84</v>
      </c>
      <c r="BK241" s="216">
        <f>ROUND(I241*H241,2)</f>
        <v>0</v>
      </c>
      <c r="BL241" s="17" t="s">
        <v>147</v>
      </c>
      <c r="BM241" s="215" t="s">
        <v>497</v>
      </c>
    </row>
    <row r="242" s="2" customFormat="1">
      <c r="A242" s="38"/>
      <c r="B242" s="39"/>
      <c r="C242" s="40"/>
      <c r="D242" s="217" t="s">
        <v>131</v>
      </c>
      <c r="E242" s="40"/>
      <c r="F242" s="218" t="s">
        <v>498</v>
      </c>
      <c r="G242" s="40"/>
      <c r="H242" s="40"/>
      <c r="I242" s="219"/>
      <c r="J242" s="40"/>
      <c r="K242" s="40"/>
      <c r="L242" s="44"/>
      <c r="M242" s="220"/>
      <c r="N242" s="221"/>
      <c r="O242" s="84"/>
      <c r="P242" s="84"/>
      <c r="Q242" s="84"/>
      <c r="R242" s="84"/>
      <c r="S242" s="84"/>
      <c r="T242" s="85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131</v>
      </c>
      <c r="AU242" s="17" t="s">
        <v>86</v>
      </c>
    </row>
    <row r="243" s="2" customFormat="1" ht="16.5" customHeight="1">
      <c r="A243" s="38"/>
      <c r="B243" s="39"/>
      <c r="C243" s="250" t="s">
        <v>499</v>
      </c>
      <c r="D243" s="250" t="s">
        <v>253</v>
      </c>
      <c r="E243" s="251" t="s">
        <v>500</v>
      </c>
      <c r="F243" s="252" t="s">
        <v>501</v>
      </c>
      <c r="G243" s="253" t="s">
        <v>212</v>
      </c>
      <c r="H243" s="254">
        <v>553.11000000000001</v>
      </c>
      <c r="I243" s="255"/>
      <c r="J243" s="256">
        <f>ROUND(I243*H243,2)</f>
        <v>0</v>
      </c>
      <c r="K243" s="252" t="s">
        <v>128</v>
      </c>
      <c r="L243" s="257"/>
      <c r="M243" s="258" t="s">
        <v>19</v>
      </c>
      <c r="N243" s="259" t="s">
        <v>47</v>
      </c>
      <c r="O243" s="84"/>
      <c r="P243" s="213">
        <f>O243*H243</f>
        <v>0</v>
      </c>
      <c r="Q243" s="213">
        <v>0.080000000000000002</v>
      </c>
      <c r="R243" s="213">
        <f>Q243*H243</f>
        <v>44.248800000000003</v>
      </c>
      <c r="S243" s="213">
        <v>0</v>
      </c>
      <c r="T243" s="214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15" t="s">
        <v>174</v>
      </c>
      <c r="AT243" s="215" t="s">
        <v>253</v>
      </c>
      <c r="AU243" s="215" t="s">
        <v>86</v>
      </c>
      <c r="AY243" s="17" t="s">
        <v>121</v>
      </c>
      <c r="BE243" s="216">
        <f>IF(N243="základní",J243,0)</f>
        <v>0</v>
      </c>
      <c r="BF243" s="216">
        <f>IF(N243="snížená",J243,0)</f>
        <v>0</v>
      </c>
      <c r="BG243" s="216">
        <f>IF(N243="zákl. přenesená",J243,0)</f>
        <v>0</v>
      </c>
      <c r="BH243" s="216">
        <f>IF(N243="sníž. přenesená",J243,0)</f>
        <v>0</v>
      </c>
      <c r="BI243" s="216">
        <f>IF(N243="nulová",J243,0)</f>
        <v>0</v>
      </c>
      <c r="BJ243" s="17" t="s">
        <v>84</v>
      </c>
      <c r="BK243" s="216">
        <f>ROUND(I243*H243,2)</f>
        <v>0</v>
      </c>
      <c r="BL243" s="17" t="s">
        <v>147</v>
      </c>
      <c r="BM243" s="215" t="s">
        <v>502</v>
      </c>
    </row>
    <row r="244" s="2" customFormat="1">
      <c r="A244" s="38"/>
      <c r="B244" s="39"/>
      <c r="C244" s="40"/>
      <c r="D244" s="217" t="s">
        <v>131</v>
      </c>
      <c r="E244" s="40"/>
      <c r="F244" s="218" t="s">
        <v>503</v>
      </c>
      <c r="G244" s="40"/>
      <c r="H244" s="40"/>
      <c r="I244" s="219"/>
      <c r="J244" s="40"/>
      <c r="K244" s="40"/>
      <c r="L244" s="44"/>
      <c r="M244" s="220"/>
      <c r="N244" s="221"/>
      <c r="O244" s="84"/>
      <c r="P244" s="84"/>
      <c r="Q244" s="84"/>
      <c r="R244" s="84"/>
      <c r="S244" s="84"/>
      <c r="T244" s="85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131</v>
      </c>
      <c r="AU244" s="17" t="s">
        <v>86</v>
      </c>
    </row>
    <row r="245" s="13" customFormat="1">
      <c r="A245" s="13"/>
      <c r="B245" s="224"/>
      <c r="C245" s="225"/>
      <c r="D245" s="222" t="s">
        <v>179</v>
      </c>
      <c r="E245" s="226" t="s">
        <v>19</v>
      </c>
      <c r="F245" s="227" t="s">
        <v>504</v>
      </c>
      <c r="G245" s="225"/>
      <c r="H245" s="228">
        <v>537</v>
      </c>
      <c r="I245" s="229"/>
      <c r="J245" s="225"/>
      <c r="K245" s="225"/>
      <c r="L245" s="230"/>
      <c r="M245" s="231"/>
      <c r="N245" s="232"/>
      <c r="O245" s="232"/>
      <c r="P245" s="232"/>
      <c r="Q245" s="232"/>
      <c r="R245" s="232"/>
      <c r="S245" s="232"/>
      <c r="T245" s="23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4" t="s">
        <v>179</v>
      </c>
      <c r="AU245" s="234" t="s">
        <v>86</v>
      </c>
      <c r="AV245" s="13" t="s">
        <v>86</v>
      </c>
      <c r="AW245" s="13" t="s">
        <v>37</v>
      </c>
      <c r="AX245" s="13" t="s">
        <v>84</v>
      </c>
      <c r="AY245" s="234" t="s">
        <v>121</v>
      </c>
    </row>
    <row r="246" s="13" customFormat="1">
      <c r="A246" s="13"/>
      <c r="B246" s="224"/>
      <c r="C246" s="225"/>
      <c r="D246" s="222" t="s">
        <v>179</v>
      </c>
      <c r="E246" s="225"/>
      <c r="F246" s="227" t="s">
        <v>505</v>
      </c>
      <c r="G246" s="225"/>
      <c r="H246" s="228">
        <v>553.11000000000001</v>
      </c>
      <c r="I246" s="229"/>
      <c r="J246" s="225"/>
      <c r="K246" s="225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179</v>
      </c>
      <c r="AU246" s="234" t="s">
        <v>86</v>
      </c>
      <c r="AV246" s="13" t="s">
        <v>86</v>
      </c>
      <c r="AW246" s="13" t="s">
        <v>4</v>
      </c>
      <c r="AX246" s="13" t="s">
        <v>84</v>
      </c>
      <c r="AY246" s="234" t="s">
        <v>121</v>
      </c>
    </row>
    <row r="247" s="2" customFormat="1" ht="16.5" customHeight="1">
      <c r="A247" s="38"/>
      <c r="B247" s="39"/>
      <c r="C247" s="250" t="s">
        <v>506</v>
      </c>
      <c r="D247" s="250" t="s">
        <v>253</v>
      </c>
      <c r="E247" s="251" t="s">
        <v>507</v>
      </c>
      <c r="F247" s="252" t="s">
        <v>508</v>
      </c>
      <c r="G247" s="253" t="s">
        <v>212</v>
      </c>
      <c r="H247" s="254">
        <v>22</v>
      </c>
      <c r="I247" s="255"/>
      <c r="J247" s="256">
        <f>ROUND(I247*H247,2)</f>
        <v>0</v>
      </c>
      <c r="K247" s="252" t="s">
        <v>128</v>
      </c>
      <c r="L247" s="257"/>
      <c r="M247" s="258" t="s">
        <v>19</v>
      </c>
      <c r="N247" s="259" t="s">
        <v>47</v>
      </c>
      <c r="O247" s="84"/>
      <c r="P247" s="213">
        <f>O247*H247</f>
        <v>0</v>
      </c>
      <c r="Q247" s="213">
        <v>0.065670000000000006</v>
      </c>
      <c r="R247" s="213">
        <f>Q247*H247</f>
        <v>1.4447400000000001</v>
      </c>
      <c r="S247" s="213">
        <v>0</v>
      </c>
      <c r="T247" s="214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15" t="s">
        <v>174</v>
      </c>
      <c r="AT247" s="215" t="s">
        <v>253</v>
      </c>
      <c r="AU247" s="215" t="s">
        <v>86</v>
      </c>
      <c r="AY247" s="17" t="s">
        <v>121</v>
      </c>
      <c r="BE247" s="216">
        <f>IF(N247="základní",J247,0)</f>
        <v>0</v>
      </c>
      <c r="BF247" s="216">
        <f>IF(N247="snížená",J247,0)</f>
        <v>0</v>
      </c>
      <c r="BG247" s="216">
        <f>IF(N247="zákl. přenesená",J247,0)</f>
        <v>0</v>
      </c>
      <c r="BH247" s="216">
        <f>IF(N247="sníž. přenesená",J247,0)</f>
        <v>0</v>
      </c>
      <c r="BI247" s="216">
        <f>IF(N247="nulová",J247,0)</f>
        <v>0</v>
      </c>
      <c r="BJ247" s="17" t="s">
        <v>84</v>
      </c>
      <c r="BK247" s="216">
        <f>ROUND(I247*H247,2)</f>
        <v>0</v>
      </c>
      <c r="BL247" s="17" t="s">
        <v>147</v>
      </c>
      <c r="BM247" s="215" t="s">
        <v>509</v>
      </c>
    </row>
    <row r="248" s="2" customFormat="1">
      <c r="A248" s="38"/>
      <c r="B248" s="39"/>
      <c r="C248" s="40"/>
      <c r="D248" s="217" t="s">
        <v>131</v>
      </c>
      <c r="E248" s="40"/>
      <c r="F248" s="218" t="s">
        <v>510</v>
      </c>
      <c r="G248" s="40"/>
      <c r="H248" s="40"/>
      <c r="I248" s="219"/>
      <c r="J248" s="40"/>
      <c r="K248" s="40"/>
      <c r="L248" s="44"/>
      <c r="M248" s="220"/>
      <c r="N248" s="221"/>
      <c r="O248" s="84"/>
      <c r="P248" s="84"/>
      <c r="Q248" s="84"/>
      <c r="R248" s="84"/>
      <c r="S248" s="84"/>
      <c r="T248" s="85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131</v>
      </c>
      <c r="AU248" s="17" t="s">
        <v>86</v>
      </c>
    </row>
    <row r="249" s="2" customFormat="1" ht="16.5" customHeight="1">
      <c r="A249" s="38"/>
      <c r="B249" s="39"/>
      <c r="C249" s="250" t="s">
        <v>511</v>
      </c>
      <c r="D249" s="250" t="s">
        <v>253</v>
      </c>
      <c r="E249" s="251" t="s">
        <v>512</v>
      </c>
      <c r="F249" s="252" t="s">
        <v>513</v>
      </c>
      <c r="G249" s="253" t="s">
        <v>212</v>
      </c>
      <c r="H249" s="254">
        <v>342.99000000000001</v>
      </c>
      <c r="I249" s="255"/>
      <c r="J249" s="256">
        <f>ROUND(I249*H249,2)</f>
        <v>0</v>
      </c>
      <c r="K249" s="252" t="s">
        <v>128</v>
      </c>
      <c r="L249" s="257"/>
      <c r="M249" s="258" t="s">
        <v>19</v>
      </c>
      <c r="N249" s="259" t="s">
        <v>47</v>
      </c>
      <c r="O249" s="84"/>
      <c r="P249" s="213">
        <f>O249*H249</f>
        <v>0</v>
      </c>
      <c r="Q249" s="213">
        <v>0.055</v>
      </c>
      <c r="R249" s="213">
        <f>Q249*H249</f>
        <v>18.864450000000001</v>
      </c>
      <c r="S249" s="213">
        <v>0</v>
      </c>
      <c r="T249" s="214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15" t="s">
        <v>174</v>
      </c>
      <c r="AT249" s="215" t="s">
        <v>253</v>
      </c>
      <c r="AU249" s="215" t="s">
        <v>86</v>
      </c>
      <c r="AY249" s="17" t="s">
        <v>121</v>
      </c>
      <c r="BE249" s="216">
        <f>IF(N249="základní",J249,0)</f>
        <v>0</v>
      </c>
      <c r="BF249" s="216">
        <f>IF(N249="snížená",J249,0)</f>
        <v>0</v>
      </c>
      <c r="BG249" s="216">
        <f>IF(N249="zákl. přenesená",J249,0)</f>
        <v>0</v>
      </c>
      <c r="BH249" s="216">
        <f>IF(N249="sníž. přenesená",J249,0)</f>
        <v>0</v>
      </c>
      <c r="BI249" s="216">
        <f>IF(N249="nulová",J249,0)</f>
        <v>0</v>
      </c>
      <c r="BJ249" s="17" t="s">
        <v>84</v>
      </c>
      <c r="BK249" s="216">
        <f>ROUND(I249*H249,2)</f>
        <v>0</v>
      </c>
      <c r="BL249" s="17" t="s">
        <v>147</v>
      </c>
      <c r="BM249" s="215" t="s">
        <v>514</v>
      </c>
    </row>
    <row r="250" s="2" customFormat="1">
      <c r="A250" s="38"/>
      <c r="B250" s="39"/>
      <c r="C250" s="40"/>
      <c r="D250" s="217" t="s">
        <v>131</v>
      </c>
      <c r="E250" s="40"/>
      <c r="F250" s="218" t="s">
        <v>515</v>
      </c>
      <c r="G250" s="40"/>
      <c r="H250" s="40"/>
      <c r="I250" s="219"/>
      <c r="J250" s="40"/>
      <c r="K250" s="40"/>
      <c r="L250" s="44"/>
      <c r="M250" s="220"/>
      <c r="N250" s="221"/>
      <c r="O250" s="84"/>
      <c r="P250" s="84"/>
      <c r="Q250" s="84"/>
      <c r="R250" s="84"/>
      <c r="S250" s="84"/>
      <c r="T250" s="85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131</v>
      </c>
      <c r="AU250" s="17" t="s">
        <v>86</v>
      </c>
    </row>
    <row r="251" s="13" customFormat="1">
      <c r="A251" s="13"/>
      <c r="B251" s="224"/>
      <c r="C251" s="225"/>
      <c r="D251" s="222" t="s">
        <v>179</v>
      </c>
      <c r="E251" s="226" t="s">
        <v>19</v>
      </c>
      <c r="F251" s="227" t="s">
        <v>516</v>
      </c>
      <c r="G251" s="225"/>
      <c r="H251" s="228">
        <v>333</v>
      </c>
      <c r="I251" s="229"/>
      <c r="J251" s="225"/>
      <c r="K251" s="225"/>
      <c r="L251" s="230"/>
      <c r="M251" s="231"/>
      <c r="N251" s="232"/>
      <c r="O251" s="232"/>
      <c r="P251" s="232"/>
      <c r="Q251" s="232"/>
      <c r="R251" s="232"/>
      <c r="S251" s="232"/>
      <c r="T251" s="23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4" t="s">
        <v>179</v>
      </c>
      <c r="AU251" s="234" t="s">
        <v>86</v>
      </c>
      <c r="AV251" s="13" t="s">
        <v>86</v>
      </c>
      <c r="AW251" s="13" t="s">
        <v>37</v>
      </c>
      <c r="AX251" s="13" t="s">
        <v>84</v>
      </c>
      <c r="AY251" s="234" t="s">
        <v>121</v>
      </c>
    </row>
    <row r="252" s="13" customFormat="1">
      <c r="A252" s="13"/>
      <c r="B252" s="224"/>
      <c r="C252" s="225"/>
      <c r="D252" s="222" t="s">
        <v>179</v>
      </c>
      <c r="E252" s="225"/>
      <c r="F252" s="227" t="s">
        <v>517</v>
      </c>
      <c r="G252" s="225"/>
      <c r="H252" s="228">
        <v>342.99000000000001</v>
      </c>
      <c r="I252" s="229"/>
      <c r="J252" s="225"/>
      <c r="K252" s="225"/>
      <c r="L252" s="230"/>
      <c r="M252" s="231"/>
      <c r="N252" s="232"/>
      <c r="O252" s="232"/>
      <c r="P252" s="232"/>
      <c r="Q252" s="232"/>
      <c r="R252" s="232"/>
      <c r="S252" s="232"/>
      <c r="T252" s="23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4" t="s">
        <v>179</v>
      </c>
      <c r="AU252" s="234" t="s">
        <v>86</v>
      </c>
      <c r="AV252" s="13" t="s">
        <v>86</v>
      </c>
      <c r="AW252" s="13" t="s">
        <v>4</v>
      </c>
      <c r="AX252" s="13" t="s">
        <v>84</v>
      </c>
      <c r="AY252" s="234" t="s">
        <v>121</v>
      </c>
    </row>
    <row r="253" s="2" customFormat="1" ht="24.15" customHeight="1">
      <c r="A253" s="38"/>
      <c r="B253" s="39"/>
      <c r="C253" s="204" t="s">
        <v>518</v>
      </c>
      <c r="D253" s="204" t="s">
        <v>124</v>
      </c>
      <c r="E253" s="205" t="s">
        <v>519</v>
      </c>
      <c r="F253" s="206" t="s">
        <v>520</v>
      </c>
      <c r="G253" s="207" t="s">
        <v>212</v>
      </c>
      <c r="H253" s="208">
        <v>90</v>
      </c>
      <c r="I253" s="209"/>
      <c r="J253" s="210">
        <f>ROUND(I253*H253,2)</f>
        <v>0</v>
      </c>
      <c r="K253" s="206" t="s">
        <v>128</v>
      </c>
      <c r="L253" s="44"/>
      <c r="M253" s="211" t="s">
        <v>19</v>
      </c>
      <c r="N253" s="212" t="s">
        <v>47</v>
      </c>
      <c r="O253" s="84"/>
      <c r="P253" s="213">
        <f>O253*H253</f>
        <v>0</v>
      </c>
      <c r="Q253" s="213">
        <v>0.1295</v>
      </c>
      <c r="R253" s="213">
        <f>Q253*H253</f>
        <v>11.655000000000001</v>
      </c>
      <c r="S253" s="213">
        <v>0</v>
      </c>
      <c r="T253" s="214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15" t="s">
        <v>147</v>
      </c>
      <c r="AT253" s="215" t="s">
        <v>124</v>
      </c>
      <c r="AU253" s="215" t="s">
        <v>86</v>
      </c>
      <c r="AY253" s="17" t="s">
        <v>121</v>
      </c>
      <c r="BE253" s="216">
        <f>IF(N253="základní",J253,0)</f>
        <v>0</v>
      </c>
      <c r="BF253" s="216">
        <f>IF(N253="snížená",J253,0)</f>
        <v>0</v>
      </c>
      <c r="BG253" s="216">
        <f>IF(N253="zákl. přenesená",J253,0)</f>
        <v>0</v>
      </c>
      <c r="BH253" s="216">
        <f>IF(N253="sníž. přenesená",J253,0)</f>
        <v>0</v>
      </c>
      <c r="BI253" s="216">
        <f>IF(N253="nulová",J253,0)</f>
        <v>0</v>
      </c>
      <c r="BJ253" s="17" t="s">
        <v>84</v>
      </c>
      <c r="BK253" s="216">
        <f>ROUND(I253*H253,2)</f>
        <v>0</v>
      </c>
      <c r="BL253" s="17" t="s">
        <v>147</v>
      </c>
      <c r="BM253" s="215" t="s">
        <v>521</v>
      </c>
    </row>
    <row r="254" s="2" customFormat="1">
      <c r="A254" s="38"/>
      <c r="B254" s="39"/>
      <c r="C254" s="40"/>
      <c r="D254" s="217" t="s">
        <v>131</v>
      </c>
      <c r="E254" s="40"/>
      <c r="F254" s="218" t="s">
        <v>522</v>
      </c>
      <c r="G254" s="40"/>
      <c r="H254" s="40"/>
      <c r="I254" s="219"/>
      <c r="J254" s="40"/>
      <c r="K254" s="40"/>
      <c r="L254" s="44"/>
      <c r="M254" s="220"/>
      <c r="N254" s="221"/>
      <c r="O254" s="84"/>
      <c r="P254" s="84"/>
      <c r="Q254" s="84"/>
      <c r="R254" s="84"/>
      <c r="S254" s="84"/>
      <c r="T254" s="85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131</v>
      </c>
      <c r="AU254" s="17" t="s">
        <v>86</v>
      </c>
    </row>
    <row r="255" s="2" customFormat="1" ht="16.5" customHeight="1">
      <c r="A255" s="38"/>
      <c r="B255" s="39"/>
      <c r="C255" s="250" t="s">
        <v>523</v>
      </c>
      <c r="D255" s="250" t="s">
        <v>253</v>
      </c>
      <c r="E255" s="251" t="s">
        <v>524</v>
      </c>
      <c r="F255" s="252" t="s">
        <v>525</v>
      </c>
      <c r="G255" s="253" t="s">
        <v>212</v>
      </c>
      <c r="H255" s="254">
        <v>92.700000000000003</v>
      </c>
      <c r="I255" s="255"/>
      <c r="J255" s="256">
        <f>ROUND(I255*H255,2)</f>
        <v>0</v>
      </c>
      <c r="K255" s="252" t="s">
        <v>128</v>
      </c>
      <c r="L255" s="257"/>
      <c r="M255" s="258" t="s">
        <v>19</v>
      </c>
      <c r="N255" s="259" t="s">
        <v>47</v>
      </c>
      <c r="O255" s="84"/>
      <c r="P255" s="213">
        <f>O255*H255</f>
        <v>0</v>
      </c>
      <c r="Q255" s="213">
        <v>0.056120000000000003</v>
      </c>
      <c r="R255" s="213">
        <f>Q255*H255</f>
        <v>5.2023240000000008</v>
      </c>
      <c r="S255" s="213">
        <v>0</v>
      </c>
      <c r="T255" s="214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15" t="s">
        <v>174</v>
      </c>
      <c r="AT255" s="215" t="s">
        <v>253</v>
      </c>
      <c r="AU255" s="215" t="s">
        <v>86</v>
      </c>
      <c r="AY255" s="17" t="s">
        <v>121</v>
      </c>
      <c r="BE255" s="216">
        <f>IF(N255="základní",J255,0)</f>
        <v>0</v>
      </c>
      <c r="BF255" s="216">
        <f>IF(N255="snížená",J255,0)</f>
        <v>0</v>
      </c>
      <c r="BG255" s="216">
        <f>IF(N255="zákl. přenesená",J255,0)</f>
        <v>0</v>
      </c>
      <c r="BH255" s="216">
        <f>IF(N255="sníž. přenesená",J255,0)</f>
        <v>0</v>
      </c>
      <c r="BI255" s="216">
        <f>IF(N255="nulová",J255,0)</f>
        <v>0</v>
      </c>
      <c r="BJ255" s="17" t="s">
        <v>84</v>
      </c>
      <c r="BK255" s="216">
        <f>ROUND(I255*H255,2)</f>
        <v>0</v>
      </c>
      <c r="BL255" s="17" t="s">
        <v>147</v>
      </c>
      <c r="BM255" s="215" t="s">
        <v>526</v>
      </c>
    </row>
    <row r="256" s="2" customFormat="1">
      <c r="A256" s="38"/>
      <c r="B256" s="39"/>
      <c r="C256" s="40"/>
      <c r="D256" s="217" t="s">
        <v>131</v>
      </c>
      <c r="E256" s="40"/>
      <c r="F256" s="218" t="s">
        <v>527</v>
      </c>
      <c r="G256" s="40"/>
      <c r="H256" s="40"/>
      <c r="I256" s="219"/>
      <c r="J256" s="40"/>
      <c r="K256" s="40"/>
      <c r="L256" s="44"/>
      <c r="M256" s="220"/>
      <c r="N256" s="221"/>
      <c r="O256" s="84"/>
      <c r="P256" s="84"/>
      <c r="Q256" s="84"/>
      <c r="R256" s="84"/>
      <c r="S256" s="84"/>
      <c r="T256" s="85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131</v>
      </c>
      <c r="AU256" s="17" t="s">
        <v>86</v>
      </c>
    </row>
    <row r="257" s="13" customFormat="1">
      <c r="A257" s="13"/>
      <c r="B257" s="224"/>
      <c r="C257" s="225"/>
      <c r="D257" s="222" t="s">
        <v>179</v>
      </c>
      <c r="E257" s="225"/>
      <c r="F257" s="227" t="s">
        <v>528</v>
      </c>
      <c r="G257" s="225"/>
      <c r="H257" s="228">
        <v>92.700000000000003</v>
      </c>
      <c r="I257" s="229"/>
      <c r="J257" s="225"/>
      <c r="K257" s="225"/>
      <c r="L257" s="230"/>
      <c r="M257" s="231"/>
      <c r="N257" s="232"/>
      <c r="O257" s="232"/>
      <c r="P257" s="232"/>
      <c r="Q257" s="232"/>
      <c r="R257" s="232"/>
      <c r="S257" s="232"/>
      <c r="T257" s="23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4" t="s">
        <v>179</v>
      </c>
      <c r="AU257" s="234" t="s">
        <v>86</v>
      </c>
      <c r="AV257" s="13" t="s">
        <v>86</v>
      </c>
      <c r="AW257" s="13" t="s">
        <v>4</v>
      </c>
      <c r="AX257" s="13" t="s">
        <v>84</v>
      </c>
      <c r="AY257" s="234" t="s">
        <v>121</v>
      </c>
    </row>
    <row r="258" s="2" customFormat="1" ht="24.15" customHeight="1">
      <c r="A258" s="38"/>
      <c r="B258" s="39"/>
      <c r="C258" s="204" t="s">
        <v>529</v>
      </c>
      <c r="D258" s="204" t="s">
        <v>124</v>
      </c>
      <c r="E258" s="205" t="s">
        <v>530</v>
      </c>
      <c r="F258" s="206" t="s">
        <v>531</v>
      </c>
      <c r="G258" s="207" t="s">
        <v>212</v>
      </c>
      <c r="H258" s="208">
        <v>24</v>
      </c>
      <c r="I258" s="209"/>
      <c r="J258" s="210">
        <f>ROUND(I258*H258,2)</f>
        <v>0</v>
      </c>
      <c r="K258" s="206" t="s">
        <v>128</v>
      </c>
      <c r="L258" s="44"/>
      <c r="M258" s="211" t="s">
        <v>19</v>
      </c>
      <c r="N258" s="212" t="s">
        <v>47</v>
      </c>
      <c r="O258" s="84"/>
      <c r="P258" s="213">
        <f>O258*H258</f>
        <v>0</v>
      </c>
      <c r="Q258" s="213">
        <v>0.00040999999999999999</v>
      </c>
      <c r="R258" s="213">
        <f>Q258*H258</f>
        <v>0.0098399999999999998</v>
      </c>
      <c r="S258" s="213">
        <v>0</v>
      </c>
      <c r="T258" s="214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15" t="s">
        <v>147</v>
      </c>
      <c r="AT258" s="215" t="s">
        <v>124</v>
      </c>
      <c r="AU258" s="215" t="s">
        <v>86</v>
      </c>
      <c r="AY258" s="17" t="s">
        <v>121</v>
      </c>
      <c r="BE258" s="216">
        <f>IF(N258="základní",J258,0)</f>
        <v>0</v>
      </c>
      <c r="BF258" s="216">
        <f>IF(N258="snížená",J258,0)</f>
        <v>0</v>
      </c>
      <c r="BG258" s="216">
        <f>IF(N258="zákl. přenesená",J258,0)</f>
        <v>0</v>
      </c>
      <c r="BH258" s="216">
        <f>IF(N258="sníž. přenesená",J258,0)</f>
        <v>0</v>
      </c>
      <c r="BI258" s="216">
        <f>IF(N258="nulová",J258,0)</f>
        <v>0</v>
      </c>
      <c r="BJ258" s="17" t="s">
        <v>84</v>
      </c>
      <c r="BK258" s="216">
        <f>ROUND(I258*H258,2)</f>
        <v>0</v>
      </c>
      <c r="BL258" s="17" t="s">
        <v>147</v>
      </c>
      <c r="BM258" s="215" t="s">
        <v>532</v>
      </c>
    </row>
    <row r="259" s="2" customFormat="1">
      <c r="A259" s="38"/>
      <c r="B259" s="39"/>
      <c r="C259" s="40"/>
      <c r="D259" s="217" t="s">
        <v>131</v>
      </c>
      <c r="E259" s="40"/>
      <c r="F259" s="218" t="s">
        <v>533</v>
      </c>
      <c r="G259" s="40"/>
      <c r="H259" s="40"/>
      <c r="I259" s="219"/>
      <c r="J259" s="40"/>
      <c r="K259" s="40"/>
      <c r="L259" s="44"/>
      <c r="M259" s="220"/>
      <c r="N259" s="221"/>
      <c r="O259" s="84"/>
      <c r="P259" s="84"/>
      <c r="Q259" s="84"/>
      <c r="R259" s="84"/>
      <c r="S259" s="84"/>
      <c r="T259" s="85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131</v>
      </c>
      <c r="AU259" s="17" t="s">
        <v>86</v>
      </c>
    </row>
    <row r="260" s="2" customFormat="1" ht="16.5" customHeight="1">
      <c r="A260" s="38"/>
      <c r="B260" s="39"/>
      <c r="C260" s="204" t="s">
        <v>534</v>
      </c>
      <c r="D260" s="204" t="s">
        <v>124</v>
      </c>
      <c r="E260" s="205" t="s">
        <v>535</v>
      </c>
      <c r="F260" s="206" t="s">
        <v>536</v>
      </c>
      <c r="G260" s="207" t="s">
        <v>212</v>
      </c>
      <c r="H260" s="208">
        <v>24</v>
      </c>
      <c r="I260" s="209"/>
      <c r="J260" s="210">
        <f>ROUND(I260*H260,2)</f>
        <v>0</v>
      </c>
      <c r="K260" s="206" t="s">
        <v>128</v>
      </c>
      <c r="L260" s="44"/>
      <c r="M260" s="211" t="s">
        <v>19</v>
      </c>
      <c r="N260" s="212" t="s">
        <v>47</v>
      </c>
      <c r="O260" s="84"/>
      <c r="P260" s="213">
        <f>O260*H260</f>
        <v>0</v>
      </c>
      <c r="Q260" s="213">
        <v>0</v>
      </c>
      <c r="R260" s="213">
        <f>Q260*H260</f>
        <v>0</v>
      </c>
      <c r="S260" s="213">
        <v>0</v>
      </c>
      <c r="T260" s="214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15" t="s">
        <v>147</v>
      </c>
      <c r="AT260" s="215" t="s">
        <v>124</v>
      </c>
      <c r="AU260" s="215" t="s">
        <v>86</v>
      </c>
      <c r="AY260" s="17" t="s">
        <v>121</v>
      </c>
      <c r="BE260" s="216">
        <f>IF(N260="základní",J260,0)</f>
        <v>0</v>
      </c>
      <c r="BF260" s="216">
        <f>IF(N260="snížená",J260,0)</f>
        <v>0</v>
      </c>
      <c r="BG260" s="216">
        <f>IF(N260="zákl. přenesená",J260,0)</f>
        <v>0</v>
      </c>
      <c r="BH260" s="216">
        <f>IF(N260="sníž. přenesená",J260,0)</f>
        <v>0</v>
      </c>
      <c r="BI260" s="216">
        <f>IF(N260="nulová",J260,0)</f>
        <v>0</v>
      </c>
      <c r="BJ260" s="17" t="s">
        <v>84</v>
      </c>
      <c r="BK260" s="216">
        <f>ROUND(I260*H260,2)</f>
        <v>0</v>
      </c>
      <c r="BL260" s="17" t="s">
        <v>147</v>
      </c>
      <c r="BM260" s="215" t="s">
        <v>537</v>
      </c>
    </row>
    <row r="261" s="2" customFormat="1">
      <c r="A261" s="38"/>
      <c r="B261" s="39"/>
      <c r="C261" s="40"/>
      <c r="D261" s="217" t="s">
        <v>131</v>
      </c>
      <c r="E261" s="40"/>
      <c r="F261" s="218" t="s">
        <v>538</v>
      </c>
      <c r="G261" s="40"/>
      <c r="H261" s="40"/>
      <c r="I261" s="219"/>
      <c r="J261" s="40"/>
      <c r="K261" s="40"/>
      <c r="L261" s="44"/>
      <c r="M261" s="220"/>
      <c r="N261" s="221"/>
      <c r="O261" s="84"/>
      <c r="P261" s="84"/>
      <c r="Q261" s="84"/>
      <c r="R261" s="84"/>
      <c r="S261" s="84"/>
      <c r="T261" s="85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131</v>
      </c>
      <c r="AU261" s="17" t="s">
        <v>86</v>
      </c>
    </row>
    <row r="262" s="12" customFormat="1" ht="22.8" customHeight="1">
      <c r="A262" s="12"/>
      <c r="B262" s="188"/>
      <c r="C262" s="189"/>
      <c r="D262" s="190" t="s">
        <v>75</v>
      </c>
      <c r="E262" s="202" t="s">
        <v>539</v>
      </c>
      <c r="F262" s="202" t="s">
        <v>540</v>
      </c>
      <c r="G262" s="189"/>
      <c r="H262" s="189"/>
      <c r="I262" s="192"/>
      <c r="J262" s="203">
        <f>BK262</f>
        <v>0</v>
      </c>
      <c r="K262" s="189"/>
      <c r="L262" s="194"/>
      <c r="M262" s="195"/>
      <c r="N262" s="196"/>
      <c r="O262" s="196"/>
      <c r="P262" s="197">
        <f>SUM(P263:P274)</f>
        <v>0</v>
      </c>
      <c r="Q262" s="196"/>
      <c r="R262" s="197">
        <f>SUM(R263:R274)</f>
        <v>0</v>
      </c>
      <c r="S262" s="196"/>
      <c r="T262" s="198">
        <f>SUM(T263:T274)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99" t="s">
        <v>84</v>
      </c>
      <c r="AT262" s="200" t="s">
        <v>75</v>
      </c>
      <c r="AU262" s="200" t="s">
        <v>84</v>
      </c>
      <c r="AY262" s="199" t="s">
        <v>121</v>
      </c>
      <c r="BK262" s="201">
        <f>SUM(BK263:BK274)</f>
        <v>0</v>
      </c>
    </row>
    <row r="263" s="2" customFormat="1" ht="24.15" customHeight="1">
      <c r="A263" s="38"/>
      <c r="B263" s="39"/>
      <c r="C263" s="204" t="s">
        <v>541</v>
      </c>
      <c r="D263" s="204" t="s">
        <v>124</v>
      </c>
      <c r="E263" s="205" t="s">
        <v>542</v>
      </c>
      <c r="F263" s="206" t="s">
        <v>543</v>
      </c>
      <c r="G263" s="207" t="s">
        <v>239</v>
      </c>
      <c r="H263" s="208">
        <v>4.883</v>
      </c>
      <c r="I263" s="209"/>
      <c r="J263" s="210">
        <f>ROUND(I263*H263,2)</f>
        <v>0</v>
      </c>
      <c r="K263" s="206" t="s">
        <v>19</v>
      </c>
      <c r="L263" s="44"/>
      <c r="M263" s="211" t="s">
        <v>19</v>
      </c>
      <c r="N263" s="212" t="s">
        <v>47</v>
      </c>
      <c r="O263" s="84"/>
      <c r="P263" s="213">
        <f>O263*H263</f>
        <v>0</v>
      </c>
      <c r="Q263" s="213">
        <v>0</v>
      </c>
      <c r="R263" s="213">
        <f>Q263*H263</f>
        <v>0</v>
      </c>
      <c r="S263" s="213">
        <v>0</v>
      </c>
      <c r="T263" s="214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15" t="s">
        <v>147</v>
      </c>
      <c r="AT263" s="215" t="s">
        <v>124</v>
      </c>
      <c r="AU263" s="215" t="s">
        <v>86</v>
      </c>
      <c r="AY263" s="17" t="s">
        <v>121</v>
      </c>
      <c r="BE263" s="216">
        <f>IF(N263="základní",J263,0)</f>
        <v>0</v>
      </c>
      <c r="BF263" s="216">
        <f>IF(N263="snížená",J263,0)</f>
        <v>0</v>
      </c>
      <c r="BG263" s="216">
        <f>IF(N263="zákl. přenesená",J263,0)</f>
        <v>0</v>
      </c>
      <c r="BH263" s="216">
        <f>IF(N263="sníž. přenesená",J263,0)</f>
        <v>0</v>
      </c>
      <c r="BI263" s="216">
        <f>IF(N263="nulová",J263,0)</f>
        <v>0</v>
      </c>
      <c r="BJ263" s="17" t="s">
        <v>84</v>
      </c>
      <c r="BK263" s="216">
        <f>ROUND(I263*H263,2)</f>
        <v>0</v>
      </c>
      <c r="BL263" s="17" t="s">
        <v>147</v>
      </c>
      <c r="BM263" s="215" t="s">
        <v>544</v>
      </c>
    </row>
    <row r="264" s="2" customFormat="1" ht="24.15" customHeight="1">
      <c r="A264" s="38"/>
      <c r="B264" s="39"/>
      <c r="C264" s="204" t="s">
        <v>545</v>
      </c>
      <c r="D264" s="204" t="s">
        <v>124</v>
      </c>
      <c r="E264" s="205" t="s">
        <v>546</v>
      </c>
      <c r="F264" s="206" t="s">
        <v>547</v>
      </c>
      <c r="G264" s="207" t="s">
        <v>239</v>
      </c>
      <c r="H264" s="208">
        <v>534.27200000000005</v>
      </c>
      <c r="I264" s="209"/>
      <c r="J264" s="210">
        <f>ROUND(I264*H264,2)</f>
        <v>0</v>
      </c>
      <c r="K264" s="206" t="s">
        <v>19</v>
      </c>
      <c r="L264" s="44"/>
      <c r="M264" s="211" t="s">
        <v>19</v>
      </c>
      <c r="N264" s="212" t="s">
        <v>47</v>
      </c>
      <c r="O264" s="84"/>
      <c r="P264" s="213">
        <f>O264*H264</f>
        <v>0</v>
      </c>
      <c r="Q264" s="213">
        <v>0</v>
      </c>
      <c r="R264" s="213">
        <f>Q264*H264</f>
        <v>0</v>
      </c>
      <c r="S264" s="213">
        <v>0</v>
      </c>
      <c r="T264" s="214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15" t="s">
        <v>147</v>
      </c>
      <c r="AT264" s="215" t="s">
        <v>124</v>
      </c>
      <c r="AU264" s="215" t="s">
        <v>86</v>
      </c>
      <c r="AY264" s="17" t="s">
        <v>121</v>
      </c>
      <c r="BE264" s="216">
        <f>IF(N264="základní",J264,0)</f>
        <v>0</v>
      </c>
      <c r="BF264" s="216">
        <f>IF(N264="snížená",J264,0)</f>
        <v>0</v>
      </c>
      <c r="BG264" s="216">
        <f>IF(N264="zákl. přenesená",J264,0)</f>
        <v>0</v>
      </c>
      <c r="BH264" s="216">
        <f>IF(N264="sníž. přenesená",J264,0)</f>
        <v>0</v>
      </c>
      <c r="BI264" s="216">
        <f>IF(N264="nulová",J264,0)</f>
        <v>0</v>
      </c>
      <c r="BJ264" s="17" t="s">
        <v>84</v>
      </c>
      <c r="BK264" s="216">
        <f>ROUND(I264*H264,2)</f>
        <v>0</v>
      </c>
      <c r="BL264" s="17" t="s">
        <v>147</v>
      </c>
      <c r="BM264" s="215" t="s">
        <v>548</v>
      </c>
    </row>
    <row r="265" s="2" customFormat="1" ht="16.5" customHeight="1">
      <c r="A265" s="38"/>
      <c r="B265" s="39"/>
      <c r="C265" s="204" t="s">
        <v>549</v>
      </c>
      <c r="D265" s="204" t="s">
        <v>124</v>
      </c>
      <c r="E265" s="205" t="s">
        <v>550</v>
      </c>
      <c r="F265" s="206" t="s">
        <v>551</v>
      </c>
      <c r="G265" s="207" t="s">
        <v>239</v>
      </c>
      <c r="H265" s="208">
        <v>539.15499999999997</v>
      </c>
      <c r="I265" s="209"/>
      <c r="J265" s="210">
        <f>ROUND(I265*H265,2)</f>
        <v>0</v>
      </c>
      <c r="K265" s="206" t="s">
        <v>128</v>
      </c>
      <c r="L265" s="44"/>
      <c r="M265" s="211" t="s">
        <v>19</v>
      </c>
      <c r="N265" s="212" t="s">
        <v>47</v>
      </c>
      <c r="O265" s="84"/>
      <c r="P265" s="213">
        <f>O265*H265</f>
        <v>0</v>
      </c>
      <c r="Q265" s="213">
        <v>0</v>
      </c>
      <c r="R265" s="213">
        <f>Q265*H265</f>
        <v>0</v>
      </c>
      <c r="S265" s="213">
        <v>0</v>
      </c>
      <c r="T265" s="214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15" t="s">
        <v>147</v>
      </c>
      <c r="AT265" s="215" t="s">
        <v>124</v>
      </c>
      <c r="AU265" s="215" t="s">
        <v>86</v>
      </c>
      <c r="AY265" s="17" t="s">
        <v>121</v>
      </c>
      <c r="BE265" s="216">
        <f>IF(N265="základní",J265,0)</f>
        <v>0</v>
      </c>
      <c r="BF265" s="216">
        <f>IF(N265="snížená",J265,0)</f>
        <v>0</v>
      </c>
      <c r="BG265" s="216">
        <f>IF(N265="zákl. přenesená",J265,0)</f>
        <v>0</v>
      </c>
      <c r="BH265" s="216">
        <f>IF(N265="sníž. přenesená",J265,0)</f>
        <v>0</v>
      </c>
      <c r="BI265" s="216">
        <f>IF(N265="nulová",J265,0)</f>
        <v>0</v>
      </c>
      <c r="BJ265" s="17" t="s">
        <v>84</v>
      </c>
      <c r="BK265" s="216">
        <f>ROUND(I265*H265,2)</f>
        <v>0</v>
      </c>
      <c r="BL265" s="17" t="s">
        <v>147</v>
      </c>
      <c r="BM265" s="215" t="s">
        <v>552</v>
      </c>
    </row>
    <row r="266" s="2" customFormat="1">
      <c r="A266" s="38"/>
      <c r="B266" s="39"/>
      <c r="C266" s="40"/>
      <c r="D266" s="217" t="s">
        <v>131</v>
      </c>
      <c r="E266" s="40"/>
      <c r="F266" s="218" t="s">
        <v>553</v>
      </c>
      <c r="G266" s="40"/>
      <c r="H266" s="40"/>
      <c r="I266" s="219"/>
      <c r="J266" s="40"/>
      <c r="K266" s="40"/>
      <c r="L266" s="44"/>
      <c r="M266" s="220"/>
      <c r="N266" s="221"/>
      <c r="O266" s="84"/>
      <c r="P266" s="84"/>
      <c r="Q266" s="84"/>
      <c r="R266" s="84"/>
      <c r="S266" s="84"/>
      <c r="T266" s="85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131</v>
      </c>
      <c r="AU266" s="17" t="s">
        <v>86</v>
      </c>
    </row>
    <row r="267" s="2" customFormat="1" ht="24.15" customHeight="1">
      <c r="A267" s="38"/>
      <c r="B267" s="39"/>
      <c r="C267" s="204" t="s">
        <v>554</v>
      </c>
      <c r="D267" s="204" t="s">
        <v>124</v>
      </c>
      <c r="E267" s="205" t="s">
        <v>555</v>
      </c>
      <c r="F267" s="206" t="s">
        <v>556</v>
      </c>
      <c r="G267" s="207" t="s">
        <v>239</v>
      </c>
      <c r="H267" s="208">
        <v>4.883</v>
      </c>
      <c r="I267" s="209"/>
      <c r="J267" s="210">
        <f>ROUND(I267*H267,2)</f>
        <v>0</v>
      </c>
      <c r="K267" s="206" t="s">
        <v>128</v>
      </c>
      <c r="L267" s="44"/>
      <c r="M267" s="211" t="s">
        <v>19</v>
      </c>
      <c r="N267" s="212" t="s">
        <v>47</v>
      </c>
      <c r="O267" s="84"/>
      <c r="P267" s="213">
        <f>O267*H267</f>
        <v>0</v>
      </c>
      <c r="Q267" s="213">
        <v>0</v>
      </c>
      <c r="R267" s="213">
        <f>Q267*H267</f>
        <v>0</v>
      </c>
      <c r="S267" s="213">
        <v>0</v>
      </c>
      <c r="T267" s="214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15" t="s">
        <v>147</v>
      </c>
      <c r="AT267" s="215" t="s">
        <v>124</v>
      </c>
      <c r="AU267" s="215" t="s">
        <v>86</v>
      </c>
      <c r="AY267" s="17" t="s">
        <v>121</v>
      </c>
      <c r="BE267" s="216">
        <f>IF(N267="základní",J267,0)</f>
        <v>0</v>
      </c>
      <c r="BF267" s="216">
        <f>IF(N267="snížená",J267,0)</f>
        <v>0</v>
      </c>
      <c r="BG267" s="216">
        <f>IF(N267="zákl. přenesená",J267,0)</f>
        <v>0</v>
      </c>
      <c r="BH267" s="216">
        <f>IF(N267="sníž. přenesená",J267,0)</f>
        <v>0</v>
      </c>
      <c r="BI267" s="216">
        <f>IF(N267="nulová",J267,0)</f>
        <v>0</v>
      </c>
      <c r="BJ267" s="17" t="s">
        <v>84</v>
      </c>
      <c r="BK267" s="216">
        <f>ROUND(I267*H267,2)</f>
        <v>0</v>
      </c>
      <c r="BL267" s="17" t="s">
        <v>147</v>
      </c>
      <c r="BM267" s="215" t="s">
        <v>557</v>
      </c>
    </row>
    <row r="268" s="2" customFormat="1">
      <c r="A268" s="38"/>
      <c r="B268" s="39"/>
      <c r="C268" s="40"/>
      <c r="D268" s="217" t="s">
        <v>131</v>
      </c>
      <c r="E268" s="40"/>
      <c r="F268" s="218" t="s">
        <v>558</v>
      </c>
      <c r="G268" s="40"/>
      <c r="H268" s="40"/>
      <c r="I268" s="219"/>
      <c r="J268" s="40"/>
      <c r="K268" s="40"/>
      <c r="L268" s="44"/>
      <c r="M268" s="220"/>
      <c r="N268" s="221"/>
      <c r="O268" s="84"/>
      <c r="P268" s="84"/>
      <c r="Q268" s="84"/>
      <c r="R268" s="84"/>
      <c r="S268" s="84"/>
      <c r="T268" s="85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131</v>
      </c>
      <c r="AU268" s="17" t="s">
        <v>86</v>
      </c>
    </row>
    <row r="269" s="2" customFormat="1" ht="24.15" customHeight="1">
      <c r="A269" s="38"/>
      <c r="B269" s="39"/>
      <c r="C269" s="204" t="s">
        <v>559</v>
      </c>
      <c r="D269" s="204" t="s">
        <v>124</v>
      </c>
      <c r="E269" s="205" t="s">
        <v>560</v>
      </c>
      <c r="F269" s="206" t="s">
        <v>561</v>
      </c>
      <c r="G269" s="207" t="s">
        <v>239</v>
      </c>
      <c r="H269" s="208">
        <v>534.27200000000005</v>
      </c>
      <c r="I269" s="209"/>
      <c r="J269" s="210">
        <f>ROUND(I269*H269,2)</f>
        <v>0</v>
      </c>
      <c r="K269" s="206" t="s">
        <v>128</v>
      </c>
      <c r="L269" s="44"/>
      <c r="M269" s="211" t="s">
        <v>19</v>
      </c>
      <c r="N269" s="212" t="s">
        <v>47</v>
      </c>
      <c r="O269" s="84"/>
      <c r="P269" s="213">
        <f>O269*H269</f>
        <v>0</v>
      </c>
      <c r="Q269" s="213">
        <v>0</v>
      </c>
      <c r="R269" s="213">
        <f>Q269*H269</f>
        <v>0</v>
      </c>
      <c r="S269" s="213">
        <v>0</v>
      </c>
      <c r="T269" s="214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15" t="s">
        <v>147</v>
      </c>
      <c r="AT269" s="215" t="s">
        <v>124</v>
      </c>
      <c r="AU269" s="215" t="s">
        <v>86</v>
      </c>
      <c r="AY269" s="17" t="s">
        <v>121</v>
      </c>
      <c r="BE269" s="216">
        <f>IF(N269="základní",J269,0)</f>
        <v>0</v>
      </c>
      <c r="BF269" s="216">
        <f>IF(N269="snížená",J269,0)</f>
        <v>0</v>
      </c>
      <c r="BG269" s="216">
        <f>IF(N269="zákl. přenesená",J269,0)</f>
        <v>0</v>
      </c>
      <c r="BH269" s="216">
        <f>IF(N269="sníž. přenesená",J269,0)</f>
        <v>0</v>
      </c>
      <c r="BI269" s="216">
        <f>IF(N269="nulová",J269,0)</f>
        <v>0</v>
      </c>
      <c r="BJ269" s="17" t="s">
        <v>84</v>
      </c>
      <c r="BK269" s="216">
        <f>ROUND(I269*H269,2)</f>
        <v>0</v>
      </c>
      <c r="BL269" s="17" t="s">
        <v>147</v>
      </c>
      <c r="BM269" s="215" t="s">
        <v>562</v>
      </c>
    </row>
    <row r="270" s="2" customFormat="1">
      <c r="A270" s="38"/>
      <c r="B270" s="39"/>
      <c r="C270" s="40"/>
      <c r="D270" s="217" t="s">
        <v>131</v>
      </c>
      <c r="E270" s="40"/>
      <c r="F270" s="218" t="s">
        <v>563</v>
      </c>
      <c r="G270" s="40"/>
      <c r="H270" s="40"/>
      <c r="I270" s="219"/>
      <c r="J270" s="40"/>
      <c r="K270" s="40"/>
      <c r="L270" s="44"/>
      <c r="M270" s="220"/>
      <c r="N270" s="221"/>
      <c r="O270" s="84"/>
      <c r="P270" s="84"/>
      <c r="Q270" s="84"/>
      <c r="R270" s="84"/>
      <c r="S270" s="84"/>
      <c r="T270" s="85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131</v>
      </c>
      <c r="AU270" s="17" t="s">
        <v>86</v>
      </c>
    </row>
    <row r="271" s="2" customFormat="1" ht="24.15" customHeight="1">
      <c r="A271" s="38"/>
      <c r="B271" s="39"/>
      <c r="C271" s="204" t="s">
        <v>564</v>
      </c>
      <c r="D271" s="204" t="s">
        <v>124</v>
      </c>
      <c r="E271" s="205" t="s">
        <v>565</v>
      </c>
      <c r="F271" s="206" t="s">
        <v>566</v>
      </c>
      <c r="G271" s="207" t="s">
        <v>239</v>
      </c>
      <c r="H271" s="208">
        <v>133.96000000000001</v>
      </c>
      <c r="I271" s="209"/>
      <c r="J271" s="210">
        <f>ROUND(I271*H271,2)</f>
        <v>0</v>
      </c>
      <c r="K271" s="206" t="s">
        <v>19</v>
      </c>
      <c r="L271" s="44"/>
      <c r="M271" s="211" t="s">
        <v>19</v>
      </c>
      <c r="N271" s="212" t="s">
        <v>47</v>
      </c>
      <c r="O271" s="84"/>
      <c r="P271" s="213">
        <f>O271*H271</f>
        <v>0</v>
      </c>
      <c r="Q271" s="213">
        <v>0</v>
      </c>
      <c r="R271" s="213">
        <f>Q271*H271</f>
        <v>0</v>
      </c>
      <c r="S271" s="213">
        <v>0</v>
      </c>
      <c r="T271" s="214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15" t="s">
        <v>147</v>
      </c>
      <c r="AT271" s="215" t="s">
        <v>124</v>
      </c>
      <c r="AU271" s="215" t="s">
        <v>86</v>
      </c>
      <c r="AY271" s="17" t="s">
        <v>121</v>
      </c>
      <c r="BE271" s="216">
        <f>IF(N271="základní",J271,0)</f>
        <v>0</v>
      </c>
      <c r="BF271" s="216">
        <f>IF(N271="snížená",J271,0)</f>
        <v>0</v>
      </c>
      <c r="BG271" s="216">
        <f>IF(N271="zákl. přenesená",J271,0)</f>
        <v>0</v>
      </c>
      <c r="BH271" s="216">
        <f>IF(N271="sníž. přenesená",J271,0)</f>
        <v>0</v>
      </c>
      <c r="BI271" s="216">
        <f>IF(N271="nulová",J271,0)</f>
        <v>0</v>
      </c>
      <c r="BJ271" s="17" t="s">
        <v>84</v>
      </c>
      <c r="BK271" s="216">
        <f>ROUND(I271*H271,2)</f>
        <v>0</v>
      </c>
      <c r="BL271" s="17" t="s">
        <v>147</v>
      </c>
      <c r="BM271" s="215" t="s">
        <v>567</v>
      </c>
    </row>
    <row r="272" s="2" customFormat="1" ht="16.5" customHeight="1">
      <c r="A272" s="38"/>
      <c r="B272" s="39"/>
      <c r="C272" s="204" t="s">
        <v>568</v>
      </c>
      <c r="D272" s="204" t="s">
        <v>124</v>
      </c>
      <c r="E272" s="205" t="s">
        <v>569</v>
      </c>
      <c r="F272" s="206" t="s">
        <v>570</v>
      </c>
      <c r="G272" s="207" t="s">
        <v>239</v>
      </c>
      <c r="H272" s="208">
        <v>133.96000000000001</v>
      </c>
      <c r="I272" s="209"/>
      <c r="J272" s="210">
        <f>ROUND(I272*H272,2)</f>
        <v>0</v>
      </c>
      <c r="K272" s="206" t="s">
        <v>128</v>
      </c>
      <c r="L272" s="44"/>
      <c r="M272" s="211" t="s">
        <v>19</v>
      </c>
      <c r="N272" s="212" t="s">
        <v>47</v>
      </c>
      <c r="O272" s="84"/>
      <c r="P272" s="213">
        <f>O272*H272</f>
        <v>0</v>
      </c>
      <c r="Q272" s="213">
        <v>0</v>
      </c>
      <c r="R272" s="213">
        <f>Q272*H272</f>
        <v>0</v>
      </c>
      <c r="S272" s="213">
        <v>0</v>
      </c>
      <c r="T272" s="214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15" t="s">
        <v>147</v>
      </c>
      <c r="AT272" s="215" t="s">
        <v>124</v>
      </c>
      <c r="AU272" s="215" t="s">
        <v>86</v>
      </c>
      <c r="AY272" s="17" t="s">
        <v>121</v>
      </c>
      <c r="BE272" s="216">
        <f>IF(N272="základní",J272,0)</f>
        <v>0</v>
      </c>
      <c r="BF272" s="216">
        <f>IF(N272="snížená",J272,0)</f>
        <v>0</v>
      </c>
      <c r="BG272" s="216">
        <f>IF(N272="zákl. přenesená",J272,0)</f>
        <v>0</v>
      </c>
      <c r="BH272" s="216">
        <f>IF(N272="sníž. přenesená",J272,0)</f>
        <v>0</v>
      </c>
      <c r="BI272" s="216">
        <f>IF(N272="nulová",J272,0)</f>
        <v>0</v>
      </c>
      <c r="BJ272" s="17" t="s">
        <v>84</v>
      </c>
      <c r="BK272" s="216">
        <f>ROUND(I272*H272,2)</f>
        <v>0</v>
      </c>
      <c r="BL272" s="17" t="s">
        <v>147</v>
      </c>
      <c r="BM272" s="215" t="s">
        <v>571</v>
      </c>
    </row>
    <row r="273" s="2" customFormat="1">
      <c r="A273" s="38"/>
      <c r="B273" s="39"/>
      <c r="C273" s="40"/>
      <c r="D273" s="217" t="s">
        <v>131</v>
      </c>
      <c r="E273" s="40"/>
      <c r="F273" s="218" t="s">
        <v>572</v>
      </c>
      <c r="G273" s="40"/>
      <c r="H273" s="40"/>
      <c r="I273" s="219"/>
      <c r="J273" s="40"/>
      <c r="K273" s="40"/>
      <c r="L273" s="44"/>
      <c r="M273" s="220"/>
      <c r="N273" s="221"/>
      <c r="O273" s="84"/>
      <c r="P273" s="84"/>
      <c r="Q273" s="84"/>
      <c r="R273" s="84"/>
      <c r="S273" s="84"/>
      <c r="T273" s="85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131</v>
      </c>
      <c r="AU273" s="17" t="s">
        <v>86</v>
      </c>
    </row>
    <row r="274" s="13" customFormat="1">
      <c r="A274" s="13"/>
      <c r="B274" s="224"/>
      <c r="C274" s="225"/>
      <c r="D274" s="222" t="s">
        <v>179</v>
      </c>
      <c r="E274" s="226" t="s">
        <v>19</v>
      </c>
      <c r="F274" s="227" t="s">
        <v>573</v>
      </c>
      <c r="G274" s="225"/>
      <c r="H274" s="228">
        <v>133.96000000000001</v>
      </c>
      <c r="I274" s="229"/>
      <c r="J274" s="225"/>
      <c r="K274" s="225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179</v>
      </c>
      <c r="AU274" s="234" t="s">
        <v>86</v>
      </c>
      <c r="AV274" s="13" t="s">
        <v>86</v>
      </c>
      <c r="AW274" s="13" t="s">
        <v>37</v>
      </c>
      <c r="AX274" s="13" t="s">
        <v>84</v>
      </c>
      <c r="AY274" s="234" t="s">
        <v>121</v>
      </c>
    </row>
    <row r="275" s="12" customFormat="1" ht="22.8" customHeight="1">
      <c r="A275" s="12"/>
      <c r="B275" s="188"/>
      <c r="C275" s="189"/>
      <c r="D275" s="190" t="s">
        <v>75</v>
      </c>
      <c r="E275" s="202" t="s">
        <v>574</v>
      </c>
      <c r="F275" s="202" t="s">
        <v>575</v>
      </c>
      <c r="G275" s="189"/>
      <c r="H275" s="189"/>
      <c r="I275" s="192"/>
      <c r="J275" s="203">
        <f>BK275</f>
        <v>0</v>
      </c>
      <c r="K275" s="189"/>
      <c r="L275" s="194"/>
      <c r="M275" s="195"/>
      <c r="N275" s="196"/>
      <c r="O275" s="196"/>
      <c r="P275" s="197">
        <f>P276</f>
        <v>0</v>
      </c>
      <c r="Q275" s="196"/>
      <c r="R275" s="197">
        <f>R276</f>
        <v>0</v>
      </c>
      <c r="S275" s="196"/>
      <c r="T275" s="198">
        <f>T276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99" t="s">
        <v>84</v>
      </c>
      <c r="AT275" s="200" t="s">
        <v>75</v>
      </c>
      <c r="AU275" s="200" t="s">
        <v>84</v>
      </c>
      <c r="AY275" s="199" t="s">
        <v>121</v>
      </c>
      <c r="BK275" s="201">
        <f>BK276</f>
        <v>0</v>
      </c>
    </row>
    <row r="276" s="2" customFormat="1" ht="24.15" customHeight="1">
      <c r="A276" s="38"/>
      <c r="B276" s="39"/>
      <c r="C276" s="204" t="s">
        <v>576</v>
      </c>
      <c r="D276" s="204" t="s">
        <v>124</v>
      </c>
      <c r="E276" s="205" t="s">
        <v>577</v>
      </c>
      <c r="F276" s="206" t="s">
        <v>578</v>
      </c>
      <c r="G276" s="207" t="s">
        <v>239</v>
      </c>
      <c r="H276" s="208">
        <v>3828.0189999999998</v>
      </c>
      <c r="I276" s="209"/>
      <c r="J276" s="210">
        <f>ROUND(I276*H276,2)</f>
        <v>0</v>
      </c>
      <c r="K276" s="206" t="s">
        <v>19</v>
      </c>
      <c r="L276" s="44"/>
      <c r="M276" s="260" t="s">
        <v>19</v>
      </c>
      <c r="N276" s="261" t="s">
        <v>47</v>
      </c>
      <c r="O276" s="237"/>
      <c r="P276" s="262">
        <f>O276*H276</f>
        <v>0</v>
      </c>
      <c r="Q276" s="262">
        <v>0</v>
      </c>
      <c r="R276" s="262">
        <f>Q276*H276</f>
        <v>0</v>
      </c>
      <c r="S276" s="262">
        <v>0</v>
      </c>
      <c r="T276" s="263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15" t="s">
        <v>147</v>
      </c>
      <c r="AT276" s="215" t="s">
        <v>124</v>
      </c>
      <c r="AU276" s="215" t="s">
        <v>86</v>
      </c>
      <c r="AY276" s="17" t="s">
        <v>121</v>
      </c>
      <c r="BE276" s="216">
        <f>IF(N276="základní",J276,0)</f>
        <v>0</v>
      </c>
      <c r="BF276" s="216">
        <f>IF(N276="snížená",J276,0)</f>
        <v>0</v>
      </c>
      <c r="BG276" s="216">
        <f>IF(N276="zákl. přenesená",J276,0)</f>
        <v>0</v>
      </c>
      <c r="BH276" s="216">
        <f>IF(N276="sníž. přenesená",J276,0)</f>
        <v>0</v>
      </c>
      <c r="BI276" s="216">
        <f>IF(N276="nulová",J276,0)</f>
        <v>0</v>
      </c>
      <c r="BJ276" s="17" t="s">
        <v>84</v>
      </c>
      <c r="BK276" s="216">
        <f>ROUND(I276*H276,2)</f>
        <v>0</v>
      </c>
      <c r="BL276" s="17" t="s">
        <v>147</v>
      </c>
      <c r="BM276" s="215" t="s">
        <v>579</v>
      </c>
    </row>
    <row r="277" s="2" customFormat="1" ht="6.96" customHeight="1">
      <c r="A277" s="38"/>
      <c r="B277" s="59"/>
      <c r="C277" s="60"/>
      <c r="D277" s="60"/>
      <c r="E277" s="60"/>
      <c r="F277" s="60"/>
      <c r="G277" s="60"/>
      <c r="H277" s="60"/>
      <c r="I277" s="60"/>
      <c r="J277" s="60"/>
      <c r="K277" s="60"/>
      <c r="L277" s="44"/>
      <c r="M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</sheetData>
  <sheetProtection sheet="1" autoFilter="0" formatColumns="0" formatRows="0" objects="1" scenarios="1" spinCount="100000" saltValue="8ls8eaJAQLAQJztMnM4OrbtO1C4TzNFaC7/Zzryv5eJZ84Gx55RFKsc9lLIzYmhJrhtmq0rXFh2CXpyGAzQhqQ==" hashValue="SXNTUBCuSEm51YMpKjUihMcHZy6bchgS9LcWvFgTzzLiWyv2MFV/dN6EMCMlEFKlbj32hUVuhIPSDsd0gc9NcQ==" algorithmName="SHA-512" password="CC35"/>
  <autoFilter ref="C87:K276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1_02/113154364"/>
    <hyperlink ref="F94" r:id="rId2" display="https://podminky.urs.cz/item/CS_URS_2021_02/113202111"/>
    <hyperlink ref="F97" r:id="rId3" display="https://podminky.urs.cz/item/CS_URS_2021_02/122452206"/>
    <hyperlink ref="F100" r:id="rId4" display="https://podminky.urs.cz/item/CS_URS_2021_02/132351104"/>
    <hyperlink ref="F110" r:id="rId5" display="https://podminky.urs.cz/item/CS_URS_2021_02/171251201"/>
    <hyperlink ref="F112" r:id="rId6" display="https://podminky.urs.cz/item/CS_URS_2021_02/171201221"/>
    <hyperlink ref="F115" r:id="rId7" display="https://podminky.urs.cz/item/CS_URS_2021_02/174151101"/>
    <hyperlink ref="F118" r:id="rId8" display="https://podminky.urs.cz/item/CS_URS_2021_02/175151101"/>
    <hyperlink ref="F121" r:id="rId9" display="https://podminky.urs.cz/item/CS_URS_2021_02/58337308"/>
    <hyperlink ref="F124" r:id="rId10" display="https://podminky.urs.cz/item/CS_URS_2021_02/181152302"/>
    <hyperlink ref="F128" r:id="rId11" display="https://podminky.urs.cz/item/CS_URS_2021_02/211971121"/>
    <hyperlink ref="F130" r:id="rId12" display="https://podminky.urs.cz/item/CS_URS_2021_02/69311007"/>
    <hyperlink ref="F133" r:id="rId13" display="https://podminky.urs.cz/item/CS_URS_2021_02/212752401"/>
    <hyperlink ref="F137" r:id="rId14" display="https://podminky.urs.cz/item/CS_URS_2021_02/451572111"/>
    <hyperlink ref="F141" r:id="rId15" display="https://podminky.urs.cz/item/CS_URS_2021_02/564861111"/>
    <hyperlink ref="F146" r:id="rId16" display="https://podminky.urs.cz/item/CS_URS_2021_02/564871111"/>
    <hyperlink ref="F149" r:id="rId17" display="https://podminky.urs.cz/item/CS_URS_2021_02/564962111"/>
    <hyperlink ref="F154" r:id="rId18" display="https://podminky.urs.cz/item/CS_URS_2021_02/564962113"/>
    <hyperlink ref="F157" r:id="rId19" display="https://podminky.urs.cz/item/CS_URS_2021_02/573111115"/>
    <hyperlink ref="F159" r:id="rId20" display="https://podminky.urs.cz/item/CS_URS_2021_02/565165121"/>
    <hyperlink ref="F161" r:id="rId21" display="https://podminky.urs.cz/item/CS_URS_2021_02/573211112"/>
    <hyperlink ref="F163" r:id="rId22" display="https://podminky.urs.cz/item/CS_URS_2021_02/577134121"/>
    <hyperlink ref="F165" r:id="rId23" display="https://podminky.urs.cz/item/CS_URS_2021_02/591211111"/>
    <hyperlink ref="F168" r:id="rId24" display="https://podminky.urs.cz/item/CS_URS_2021_02/58381007"/>
    <hyperlink ref="F171" r:id="rId25" display="https://podminky.urs.cz/item/CS_URS_2021_02/596212213"/>
    <hyperlink ref="F173" r:id="rId26" display="https://podminky.urs.cz/item/CS_URS_2021_02/59245020"/>
    <hyperlink ref="F179" r:id="rId27" display="https://podminky.urs.cz/item/CS_URS_2021_02/871355231"/>
    <hyperlink ref="F181" r:id="rId28" display="https://podminky.urs.cz/item/CS_URS_2021_02/871365231"/>
    <hyperlink ref="F183" r:id="rId29" display="https://podminky.urs.cz/item/CS_URS_2021_02/890411811"/>
    <hyperlink ref="F186" r:id="rId30" display="https://podminky.urs.cz/item/CS_URS_2021_02/895941111"/>
    <hyperlink ref="F188" r:id="rId31" display="https://podminky.urs.cz/item/CS_URS_2021_02/59223852"/>
    <hyperlink ref="F191" r:id="rId32" display="https://podminky.urs.cz/item/CS_URS_2021_02/59223858"/>
    <hyperlink ref="F193" r:id="rId33" display="https://podminky.urs.cz/item/CS_URS_2021_02/59223864"/>
    <hyperlink ref="F195" r:id="rId34" display="https://podminky.urs.cz/item/CS_URS_2021_02/899201211"/>
    <hyperlink ref="F197" r:id="rId35" display="https://podminky.urs.cz/item/CS_URS_2021_02/899204112"/>
    <hyperlink ref="F199" r:id="rId36" display="https://podminky.urs.cz/item/CS_URS_2021_02/55242320"/>
    <hyperlink ref="F202" r:id="rId37" display="https://podminky.urs.cz/item/CS_URS_2021_02/899331111"/>
    <hyperlink ref="F205" r:id="rId38" display="https://podminky.urs.cz/item/CS_URS_2021_02/914111111"/>
    <hyperlink ref="F207" r:id="rId39" display="https://podminky.urs.cz/item/CS_URS_2021_02/40445619"/>
    <hyperlink ref="F213" r:id="rId40" display="https://podminky.urs.cz/item/CS_URS_2021_02/40445621"/>
    <hyperlink ref="F216" r:id="rId41" display="https://podminky.urs.cz/item/CS_URS_2021_02/40445625"/>
    <hyperlink ref="F221" r:id="rId42" display="https://podminky.urs.cz/item/CS_URS_2021_02/40445626"/>
    <hyperlink ref="F226" r:id="rId43" display="https://podminky.urs.cz/item/CS_URS_2021_02/914511112"/>
    <hyperlink ref="F228" r:id="rId44" display="https://podminky.urs.cz/item/CS_URS_2021_02/40445230"/>
    <hyperlink ref="F230" r:id="rId45" display="https://podminky.urs.cz/item/CS_URS_2021_02/915111111"/>
    <hyperlink ref="F233" r:id="rId46" display="https://podminky.urs.cz/item/CS_URS_2021_02/915131111"/>
    <hyperlink ref="F238" r:id="rId47" display="https://podminky.urs.cz/item/CS_URS_2021_02/915611111"/>
    <hyperlink ref="F240" r:id="rId48" display="https://podminky.urs.cz/item/CS_URS_2021_02/915621111"/>
    <hyperlink ref="F242" r:id="rId49" display="https://podminky.urs.cz/item/CS_URS_2021_02/916131213"/>
    <hyperlink ref="F244" r:id="rId50" display="https://podminky.urs.cz/item/CS_URS_2021_02/59217031"/>
    <hyperlink ref="F248" r:id="rId51" display="https://podminky.urs.cz/item/CS_URS_2021_02/59217030"/>
    <hyperlink ref="F250" r:id="rId52" display="https://podminky.urs.cz/item/CS_URS_2021_02/59217032"/>
    <hyperlink ref="F254" r:id="rId53" display="https://podminky.urs.cz/item/CS_URS_2021_02/916231213"/>
    <hyperlink ref="F256" r:id="rId54" display="https://podminky.urs.cz/item/CS_URS_2021_02/59217017"/>
    <hyperlink ref="F259" r:id="rId55" display="https://podminky.urs.cz/item/CS_URS_2021_02/919121222"/>
    <hyperlink ref="F261" r:id="rId56" display="https://podminky.urs.cz/item/CS_URS_2021_02/919735112"/>
    <hyperlink ref="F266" r:id="rId57" display="https://podminky.urs.cz/item/CS_URS_2021_02/997221611"/>
    <hyperlink ref="F268" r:id="rId58" display="https://podminky.urs.cz/item/CS_URS_2021_02/997221615"/>
    <hyperlink ref="F270" r:id="rId59" display="https://podminky.urs.cz/item/CS_URS_2021_02/997221645"/>
    <hyperlink ref="F273" r:id="rId60" display="https://podminky.urs.cz/item/CS_URS_2021_02/9972216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86</v>
      </c>
    </row>
    <row r="4" s="1" customFormat="1" ht="24.96" customHeight="1">
      <c r="B4" s="20"/>
      <c r="D4" s="130" t="s">
        <v>93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Rekonstrukce komunikací a chodníků v lokalitě U škol, Okříšky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94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35" t="s">
        <v>580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27. 8. 2020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">
        <v>27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28</v>
      </c>
      <c r="F15" s="38"/>
      <c r="G15" s="38"/>
      <c r="H15" s="38"/>
      <c r="I15" s="132" t="s">
        <v>29</v>
      </c>
      <c r="J15" s="136" t="s">
        <v>30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31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29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33</v>
      </c>
      <c r="E20" s="38"/>
      <c r="F20" s="38"/>
      <c r="G20" s="38"/>
      <c r="H20" s="38"/>
      <c r="I20" s="132" t="s">
        <v>26</v>
      </c>
      <c r="J20" s="136" t="s">
        <v>34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35</v>
      </c>
      <c r="F21" s="38"/>
      <c r="G21" s="38"/>
      <c r="H21" s="38"/>
      <c r="I21" s="132" t="s">
        <v>29</v>
      </c>
      <c r="J21" s="136" t="s">
        <v>36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38</v>
      </c>
      <c r="E23" s="38"/>
      <c r="F23" s="38"/>
      <c r="G23" s="38"/>
      <c r="H23" s="38"/>
      <c r="I23" s="132" t="s">
        <v>26</v>
      </c>
      <c r="J23" s="136" t="s">
        <v>19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39</v>
      </c>
      <c r="F24" s="38"/>
      <c r="G24" s="38"/>
      <c r="H24" s="38"/>
      <c r="I24" s="132" t="s">
        <v>29</v>
      </c>
      <c r="J24" s="136" t="s">
        <v>19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ROUND(J85,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ROUND((SUM(BE85:BE147)),  2)</f>
        <v>0</v>
      </c>
      <c r="G33" s="38"/>
      <c r="H33" s="38"/>
      <c r="I33" s="148">
        <v>0.20999999999999999</v>
      </c>
      <c r="J33" s="147">
        <f>ROUND(((SUM(BE85:BE147))*I33),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ROUND((SUM(BF85:BF147)),  2)</f>
        <v>0</v>
      </c>
      <c r="G34" s="38"/>
      <c r="H34" s="38"/>
      <c r="I34" s="148">
        <v>0.14999999999999999</v>
      </c>
      <c r="J34" s="147">
        <f>ROUND(((SUM(BF85:BF147))*I34),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ROUND((SUM(BG85:BG147)),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ROUND((SUM(BH85:BH147)),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ROUND((SUM(BI85:BI147)),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96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Rekonstrukce komunikací a chodníků v lokalitě U škol, Okříšky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94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30" customHeight="1">
      <c r="A50" s="38"/>
      <c r="B50" s="39"/>
      <c r="C50" s="40"/>
      <c r="D50" s="40"/>
      <c r="E50" s="69" t="str">
        <f>E9</f>
        <v>SO 101.2 - REKONSTRUKCE ULICE KOMENSKÉHO š.5,5m - kat. MO2/30 - dl. 294m (CHODNÍK)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27. 8. 2020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Městys Okříšky</v>
      </c>
      <c r="G54" s="40"/>
      <c r="H54" s="40"/>
      <c r="I54" s="32" t="s">
        <v>33</v>
      </c>
      <c r="J54" s="36" t="str">
        <f>E21</f>
        <v>PROfi Jihlava spol. s r.o.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38</v>
      </c>
      <c r="J55" s="36" t="str">
        <f>E24</f>
        <v>Zbytovská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97</v>
      </c>
      <c r="D57" s="162"/>
      <c r="E57" s="162"/>
      <c r="F57" s="162"/>
      <c r="G57" s="162"/>
      <c r="H57" s="162"/>
      <c r="I57" s="162"/>
      <c r="J57" s="163" t="s">
        <v>98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J85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99</v>
      </c>
    </row>
    <row r="60" s="9" customFormat="1" ht="24.96" customHeight="1">
      <c r="A60" s="9"/>
      <c r="B60" s="165"/>
      <c r="C60" s="166"/>
      <c r="D60" s="167" t="s">
        <v>193</v>
      </c>
      <c r="E60" s="168"/>
      <c r="F60" s="168"/>
      <c r="G60" s="168"/>
      <c r="H60" s="168"/>
      <c r="I60" s="168"/>
      <c r="J60" s="169">
        <f>J86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194</v>
      </c>
      <c r="E61" s="174"/>
      <c r="F61" s="174"/>
      <c r="G61" s="174"/>
      <c r="H61" s="174"/>
      <c r="I61" s="174"/>
      <c r="J61" s="175">
        <f>J87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197</v>
      </c>
      <c r="E62" s="174"/>
      <c r="F62" s="174"/>
      <c r="G62" s="174"/>
      <c r="H62" s="174"/>
      <c r="I62" s="174"/>
      <c r="J62" s="175">
        <f>J111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199</v>
      </c>
      <c r="E63" s="174"/>
      <c r="F63" s="174"/>
      <c r="G63" s="174"/>
      <c r="H63" s="174"/>
      <c r="I63" s="174"/>
      <c r="J63" s="175">
        <f>J134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200</v>
      </c>
      <c r="E64" s="174"/>
      <c r="F64" s="174"/>
      <c r="G64" s="174"/>
      <c r="H64" s="174"/>
      <c r="I64" s="174"/>
      <c r="J64" s="175">
        <f>J141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201</v>
      </c>
      <c r="E65" s="174"/>
      <c r="F65" s="174"/>
      <c r="G65" s="174"/>
      <c r="H65" s="174"/>
      <c r="I65" s="174"/>
      <c r="J65" s="175">
        <f>J145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8"/>
      <c r="B66" s="39"/>
      <c r="C66" s="40"/>
      <c r="D66" s="40"/>
      <c r="E66" s="40"/>
      <c r="F66" s="40"/>
      <c r="G66" s="40"/>
      <c r="H66" s="40"/>
      <c r="I66" s="40"/>
      <c r="J66" s="40"/>
      <c r="K66" s="40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6.96" customHeight="1">
      <c r="A67" s="38"/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71" s="2" customFormat="1" ht="6.96" customHeight="1">
      <c r="A71" s="38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24.96" customHeight="1">
      <c r="A72" s="38"/>
      <c r="B72" s="39"/>
      <c r="C72" s="23" t="s">
        <v>105</v>
      </c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16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40"/>
      <c r="D75" s="40"/>
      <c r="E75" s="160" t="str">
        <f>E7</f>
        <v>Rekonstrukce komunikací a chodníků v lokalitě U škol, Okříšky</v>
      </c>
      <c r="F75" s="32"/>
      <c r="G75" s="32"/>
      <c r="H75" s="32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94</v>
      </c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30" customHeight="1">
      <c r="A77" s="38"/>
      <c r="B77" s="39"/>
      <c r="C77" s="40"/>
      <c r="D77" s="40"/>
      <c r="E77" s="69" t="str">
        <f>E9</f>
        <v>SO 101.2 - REKONSTRUKCE ULICE KOMENSKÉHO š.5,5m - kat. MO2/30 - dl. 294m (CHODNÍK)</v>
      </c>
      <c r="F77" s="40"/>
      <c r="G77" s="40"/>
      <c r="H77" s="40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2" customHeight="1">
      <c r="A79" s="38"/>
      <c r="B79" s="39"/>
      <c r="C79" s="32" t="s">
        <v>21</v>
      </c>
      <c r="D79" s="40"/>
      <c r="E79" s="40"/>
      <c r="F79" s="27" t="str">
        <f>F12</f>
        <v xml:space="preserve"> </v>
      </c>
      <c r="G79" s="40"/>
      <c r="H79" s="40"/>
      <c r="I79" s="32" t="s">
        <v>23</v>
      </c>
      <c r="J79" s="72" t="str">
        <f>IF(J12="","",J12)</f>
        <v>27. 8. 2020</v>
      </c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5.65" customHeight="1">
      <c r="A81" s="38"/>
      <c r="B81" s="39"/>
      <c r="C81" s="32" t="s">
        <v>25</v>
      </c>
      <c r="D81" s="40"/>
      <c r="E81" s="40"/>
      <c r="F81" s="27" t="str">
        <f>E15</f>
        <v>Městys Okříšky</v>
      </c>
      <c r="G81" s="40"/>
      <c r="H81" s="40"/>
      <c r="I81" s="32" t="s">
        <v>33</v>
      </c>
      <c r="J81" s="36" t="str">
        <f>E21</f>
        <v>PROfi Jihlava spol. s r.o.</v>
      </c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5.15" customHeight="1">
      <c r="A82" s="38"/>
      <c r="B82" s="39"/>
      <c r="C82" s="32" t="s">
        <v>31</v>
      </c>
      <c r="D82" s="40"/>
      <c r="E82" s="40"/>
      <c r="F82" s="27" t="str">
        <f>IF(E18="","",E18)</f>
        <v>Vyplň údaj</v>
      </c>
      <c r="G82" s="40"/>
      <c r="H82" s="40"/>
      <c r="I82" s="32" t="s">
        <v>38</v>
      </c>
      <c r="J82" s="36" t="str">
        <f>E24</f>
        <v>Zbytovská</v>
      </c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0.32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11" customFormat="1" ht="29.28" customHeight="1">
      <c r="A84" s="177"/>
      <c r="B84" s="178"/>
      <c r="C84" s="179" t="s">
        <v>106</v>
      </c>
      <c r="D84" s="180" t="s">
        <v>61</v>
      </c>
      <c r="E84" s="180" t="s">
        <v>57</v>
      </c>
      <c r="F84" s="180" t="s">
        <v>58</v>
      </c>
      <c r="G84" s="180" t="s">
        <v>107</v>
      </c>
      <c r="H84" s="180" t="s">
        <v>108</v>
      </c>
      <c r="I84" s="180" t="s">
        <v>109</v>
      </c>
      <c r="J84" s="180" t="s">
        <v>98</v>
      </c>
      <c r="K84" s="181" t="s">
        <v>110</v>
      </c>
      <c r="L84" s="182"/>
      <c r="M84" s="92" t="s">
        <v>19</v>
      </c>
      <c r="N84" s="93" t="s">
        <v>46</v>
      </c>
      <c r="O84" s="93" t="s">
        <v>111</v>
      </c>
      <c r="P84" s="93" t="s">
        <v>112</v>
      </c>
      <c r="Q84" s="93" t="s">
        <v>113</v>
      </c>
      <c r="R84" s="93" t="s">
        <v>114</v>
      </c>
      <c r="S84" s="93" t="s">
        <v>115</v>
      </c>
      <c r="T84" s="94" t="s">
        <v>116</v>
      </c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</row>
    <row r="85" s="2" customFormat="1" ht="22.8" customHeight="1">
      <c r="A85" s="38"/>
      <c r="B85" s="39"/>
      <c r="C85" s="99" t="s">
        <v>117</v>
      </c>
      <c r="D85" s="40"/>
      <c r="E85" s="40"/>
      <c r="F85" s="40"/>
      <c r="G85" s="40"/>
      <c r="H85" s="40"/>
      <c r="I85" s="40"/>
      <c r="J85" s="183">
        <f>BK85</f>
        <v>0</v>
      </c>
      <c r="K85" s="40"/>
      <c r="L85" s="44"/>
      <c r="M85" s="95"/>
      <c r="N85" s="184"/>
      <c r="O85" s="96"/>
      <c r="P85" s="185">
        <f>P86</f>
        <v>0</v>
      </c>
      <c r="Q85" s="96"/>
      <c r="R85" s="185">
        <f>R86</f>
        <v>678.21517000000017</v>
      </c>
      <c r="S85" s="96"/>
      <c r="T85" s="186">
        <f>T86</f>
        <v>270.89499999999998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T85" s="17" t="s">
        <v>75</v>
      </c>
      <c r="AU85" s="17" t="s">
        <v>99</v>
      </c>
      <c r="BK85" s="187">
        <f>BK86</f>
        <v>0</v>
      </c>
    </row>
    <row r="86" s="12" customFormat="1" ht="25.92" customHeight="1">
      <c r="A86" s="12"/>
      <c r="B86" s="188"/>
      <c r="C86" s="189"/>
      <c r="D86" s="190" t="s">
        <v>75</v>
      </c>
      <c r="E86" s="191" t="s">
        <v>202</v>
      </c>
      <c r="F86" s="191" t="s">
        <v>203</v>
      </c>
      <c r="G86" s="189"/>
      <c r="H86" s="189"/>
      <c r="I86" s="192"/>
      <c r="J86" s="193">
        <f>BK86</f>
        <v>0</v>
      </c>
      <c r="K86" s="189"/>
      <c r="L86" s="194"/>
      <c r="M86" s="195"/>
      <c r="N86" s="196"/>
      <c r="O86" s="196"/>
      <c r="P86" s="197">
        <f>P87+P111+P134+P141+P145</f>
        <v>0</v>
      </c>
      <c r="Q86" s="196"/>
      <c r="R86" s="197">
        <f>R87+R111+R134+R141+R145</f>
        <v>678.21517000000017</v>
      </c>
      <c r="S86" s="196"/>
      <c r="T86" s="198">
        <f>T87+T111+T134+T141+T145</f>
        <v>270.89499999999998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9" t="s">
        <v>84</v>
      </c>
      <c r="AT86" s="200" t="s">
        <v>75</v>
      </c>
      <c r="AU86" s="200" t="s">
        <v>76</v>
      </c>
      <c r="AY86" s="199" t="s">
        <v>121</v>
      </c>
      <c r="BK86" s="201">
        <f>BK87+BK111+BK134+BK141+BK145</f>
        <v>0</v>
      </c>
    </row>
    <row r="87" s="12" customFormat="1" ht="22.8" customHeight="1">
      <c r="A87" s="12"/>
      <c r="B87" s="188"/>
      <c r="C87" s="189"/>
      <c r="D87" s="190" t="s">
        <v>75</v>
      </c>
      <c r="E87" s="202" t="s">
        <v>84</v>
      </c>
      <c r="F87" s="202" t="s">
        <v>204</v>
      </c>
      <c r="G87" s="189"/>
      <c r="H87" s="189"/>
      <c r="I87" s="192"/>
      <c r="J87" s="203">
        <f>BK87</f>
        <v>0</v>
      </c>
      <c r="K87" s="189"/>
      <c r="L87" s="194"/>
      <c r="M87" s="195"/>
      <c r="N87" s="196"/>
      <c r="O87" s="196"/>
      <c r="P87" s="197">
        <f>SUM(P88:P110)</f>
        <v>0</v>
      </c>
      <c r="Q87" s="196"/>
      <c r="R87" s="197">
        <f>SUM(R88:R110)</f>
        <v>0.0044099999999999999</v>
      </c>
      <c r="S87" s="196"/>
      <c r="T87" s="198">
        <f>SUM(T88:T110)</f>
        <v>270.89499999999998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9" t="s">
        <v>84</v>
      </c>
      <c r="AT87" s="200" t="s">
        <v>75</v>
      </c>
      <c r="AU87" s="200" t="s">
        <v>84</v>
      </c>
      <c r="AY87" s="199" t="s">
        <v>121</v>
      </c>
      <c r="BK87" s="201">
        <f>SUM(BK88:BK110)</f>
        <v>0</v>
      </c>
    </row>
    <row r="88" s="2" customFormat="1" ht="37.8" customHeight="1">
      <c r="A88" s="38"/>
      <c r="B88" s="39"/>
      <c r="C88" s="204" t="s">
        <v>84</v>
      </c>
      <c r="D88" s="204" t="s">
        <v>124</v>
      </c>
      <c r="E88" s="205" t="s">
        <v>581</v>
      </c>
      <c r="F88" s="206" t="s">
        <v>582</v>
      </c>
      <c r="G88" s="207" t="s">
        <v>207</v>
      </c>
      <c r="H88" s="208">
        <v>871</v>
      </c>
      <c r="I88" s="209"/>
      <c r="J88" s="210">
        <f>ROUND(I88*H88,2)</f>
        <v>0</v>
      </c>
      <c r="K88" s="206" t="s">
        <v>128</v>
      </c>
      <c r="L88" s="44"/>
      <c r="M88" s="211" t="s">
        <v>19</v>
      </c>
      <c r="N88" s="212" t="s">
        <v>47</v>
      </c>
      <c r="O88" s="84"/>
      <c r="P88" s="213">
        <f>O88*H88</f>
        <v>0</v>
      </c>
      <c r="Q88" s="213">
        <v>0</v>
      </c>
      <c r="R88" s="213">
        <f>Q88*H88</f>
        <v>0</v>
      </c>
      <c r="S88" s="213">
        <v>0.255</v>
      </c>
      <c r="T88" s="214">
        <f>S88*H88</f>
        <v>222.10499999999999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R88" s="215" t="s">
        <v>147</v>
      </c>
      <c r="AT88" s="215" t="s">
        <v>124</v>
      </c>
      <c r="AU88" s="215" t="s">
        <v>86</v>
      </c>
      <c r="AY88" s="17" t="s">
        <v>121</v>
      </c>
      <c r="BE88" s="216">
        <f>IF(N88="základní",J88,0)</f>
        <v>0</v>
      </c>
      <c r="BF88" s="216">
        <f>IF(N88="snížená",J88,0)</f>
        <v>0</v>
      </c>
      <c r="BG88" s="216">
        <f>IF(N88="zákl. přenesená",J88,0)</f>
        <v>0</v>
      </c>
      <c r="BH88" s="216">
        <f>IF(N88="sníž. přenesená",J88,0)</f>
        <v>0</v>
      </c>
      <c r="BI88" s="216">
        <f>IF(N88="nulová",J88,0)</f>
        <v>0</v>
      </c>
      <c r="BJ88" s="17" t="s">
        <v>84</v>
      </c>
      <c r="BK88" s="216">
        <f>ROUND(I88*H88,2)</f>
        <v>0</v>
      </c>
      <c r="BL88" s="17" t="s">
        <v>147</v>
      </c>
      <c r="BM88" s="215" t="s">
        <v>583</v>
      </c>
    </row>
    <row r="89" s="2" customFormat="1">
      <c r="A89" s="38"/>
      <c r="B89" s="39"/>
      <c r="C89" s="40"/>
      <c r="D89" s="217" t="s">
        <v>131</v>
      </c>
      <c r="E89" s="40"/>
      <c r="F89" s="218" t="s">
        <v>584</v>
      </c>
      <c r="G89" s="40"/>
      <c r="H89" s="40"/>
      <c r="I89" s="219"/>
      <c r="J89" s="40"/>
      <c r="K89" s="40"/>
      <c r="L89" s="44"/>
      <c r="M89" s="220"/>
      <c r="N89" s="221"/>
      <c r="O89" s="84"/>
      <c r="P89" s="84"/>
      <c r="Q89" s="84"/>
      <c r="R89" s="84"/>
      <c r="S89" s="84"/>
      <c r="T89" s="85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T89" s="17" t="s">
        <v>131</v>
      </c>
      <c r="AU89" s="17" t="s">
        <v>86</v>
      </c>
    </row>
    <row r="90" s="2" customFormat="1" ht="24.15" customHeight="1">
      <c r="A90" s="38"/>
      <c r="B90" s="39"/>
      <c r="C90" s="204" t="s">
        <v>86</v>
      </c>
      <c r="D90" s="204" t="s">
        <v>124</v>
      </c>
      <c r="E90" s="205" t="s">
        <v>210</v>
      </c>
      <c r="F90" s="206" t="s">
        <v>211</v>
      </c>
      <c r="G90" s="207" t="s">
        <v>212</v>
      </c>
      <c r="H90" s="208">
        <v>238</v>
      </c>
      <c r="I90" s="209"/>
      <c r="J90" s="210">
        <f>ROUND(I90*H90,2)</f>
        <v>0</v>
      </c>
      <c r="K90" s="206" t="s">
        <v>128</v>
      </c>
      <c r="L90" s="44"/>
      <c r="M90" s="211" t="s">
        <v>19</v>
      </c>
      <c r="N90" s="212" t="s">
        <v>47</v>
      </c>
      <c r="O90" s="84"/>
      <c r="P90" s="213">
        <f>O90*H90</f>
        <v>0</v>
      </c>
      <c r="Q90" s="213">
        <v>0</v>
      </c>
      <c r="R90" s="213">
        <f>Q90*H90</f>
        <v>0</v>
      </c>
      <c r="S90" s="213">
        <v>0.20499999999999999</v>
      </c>
      <c r="T90" s="214">
        <f>S90*H90</f>
        <v>48.789999999999999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5" t="s">
        <v>147</v>
      </c>
      <c r="AT90" s="215" t="s">
        <v>124</v>
      </c>
      <c r="AU90" s="215" t="s">
        <v>86</v>
      </c>
      <c r="AY90" s="17" t="s">
        <v>121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17" t="s">
        <v>84</v>
      </c>
      <c r="BK90" s="216">
        <f>ROUND(I90*H90,2)</f>
        <v>0</v>
      </c>
      <c r="BL90" s="17" t="s">
        <v>147</v>
      </c>
      <c r="BM90" s="215" t="s">
        <v>585</v>
      </c>
    </row>
    <row r="91" s="2" customFormat="1">
      <c r="A91" s="38"/>
      <c r="B91" s="39"/>
      <c r="C91" s="40"/>
      <c r="D91" s="217" t="s">
        <v>131</v>
      </c>
      <c r="E91" s="40"/>
      <c r="F91" s="218" t="s">
        <v>214</v>
      </c>
      <c r="G91" s="40"/>
      <c r="H91" s="40"/>
      <c r="I91" s="219"/>
      <c r="J91" s="40"/>
      <c r="K91" s="40"/>
      <c r="L91" s="44"/>
      <c r="M91" s="220"/>
      <c r="N91" s="221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131</v>
      </c>
      <c r="AU91" s="17" t="s">
        <v>86</v>
      </c>
    </row>
    <row r="92" s="2" customFormat="1" ht="24.15" customHeight="1">
      <c r="A92" s="38"/>
      <c r="B92" s="39"/>
      <c r="C92" s="204" t="s">
        <v>142</v>
      </c>
      <c r="D92" s="204" t="s">
        <v>124</v>
      </c>
      <c r="E92" s="205" t="s">
        <v>586</v>
      </c>
      <c r="F92" s="206" t="s">
        <v>587</v>
      </c>
      <c r="G92" s="207" t="s">
        <v>218</v>
      </c>
      <c r="H92" s="208">
        <v>264.51999999999998</v>
      </c>
      <c r="I92" s="209"/>
      <c r="J92" s="210">
        <f>ROUND(I92*H92,2)</f>
        <v>0</v>
      </c>
      <c r="K92" s="206" t="s">
        <v>128</v>
      </c>
      <c r="L92" s="44"/>
      <c r="M92" s="211" t="s">
        <v>19</v>
      </c>
      <c r="N92" s="212" t="s">
        <v>47</v>
      </c>
      <c r="O92" s="84"/>
      <c r="P92" s="213">
        <f>O92*H92</f>
        <v>0</v>
      </c>
      <c r="Q92" s="213">
        <v>0</v>
      </c>
      <c r="R92" s="213">
        <f>Q92*H92</f>
        <v>0</v>
      </c>
      <c r="S92" s="213">
        <v>0</v>
      </c>
      <c r="T92" s="214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15" t="s">
        <v>147</v>
      </c>
      <c r="AT92" s="215" t="s">
        <v>124</v>
      </c>
      <c r="AU92" s="215" t="s">
        <v>86</v>
      </c>
      <c r="AY92" s="17" t="s">
        <v>121</v>
      </c>
      <c r="BE92" s="216">
        <f>IF(N92="základní",J92,0)</f>
        <v>0</v>
      </c>
      <c r="BF92" s="216">
        <f>IF(N92="snížená",J92,0)</f>
        <v>0</v>
      </c>
      <c r="BG92" s="216">
        <f>IF(N92="zákl. přenesená",J92,0)</f>
        <v>0</v>
      </c>
      <c r="BH92" s="216">
        <f>IF(N92="sníž. přenesená",J92,0)</f>
        <v>0</v>
      </c>
      <c r="BI92" s="216">
        <f>IF(N92="nulová",J92,0)</f>
        <v>0</v>
      </c>
      <c r="BJ92" s="17" t="s">
        <v>84</v>
      </c>
      <c r="BK92" s="216">
        <f>ROUND(I92*H92,2)</f>
        <v>0</v>
      </c>
      <c r="BL92" s="17" t="s">
        <v>147</v>
      </c>
      <c r="BM92" s="215" t="s">
        <v>588</v>
      </c>
    </row>
    <row r="93" s="2" customFormat="1">
      <c r="A93" s="38"/>
      <c r="B93" s="39"/>
      <c r="C93" s="40"/>
      <c r="D93" s="217" t="s">
        <v>131</v>
      </c>
      <c r="E93" s="40"/>
      <c r="F93" s="218" t="s">
        <v>589</v>
      </c>
      <c r="G93" s="40"/>
      <c r="H93" s="40"/>
      <c r="I93" s="219"/>
      <c r="J93" s="40"/>
      <c r="K93" s="40"/>
      <c r="L93" s="44"/>
      <c r="M93" s="220"/>
      <c r="N93" s="221"/>
      <c r="O93" s="84"/>
      <c r="P93" s="84"/>
      <c r="Q93" s="84"/>
      <c r="R93" s="84"/>
      <c r="S93" s="84"/>
      <c r="T93" s="85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7" t="s">
        <v>131</v>
      </c>
      <c r="AU93" s="17" t="s">
        <v>86</v>
      </c>
    </row>
    <row r="94" s="13" customFormat="1">
      <c r="A94" s="13"/>
      <c r="B94" s="224"/>
      <c r="C94" s="225"/>
      <c r="D94" s="222" t="s">
        <v>179</v>
      </c>
      <c r="E94" s="226" t="s">
        <v>19</v>
      </c>
      <c r="F94" s="227" t="s">
        <v>590</v>
      </c>
      <c r="G94" s="225"/>
      <c r="H94" s="228">
        <v>264.51999999999998</v>
      </c>
      <c r="I94" s="229"/>
      <c r="J94" s="225"/>
      <c r="K94" s="225"/>
      <c r="L94" s="230"/>
      <c r="M94" s="231"/>
      <c r="N94" s="232"/>
      <c r="O94" s="232"/>
      <c r="P94" s="232"/>
      <c r="Q94" s="232"/>
      <c r="R94" s="232"/>
      <c r="S94" s="232"/>
      <c r="T94" s="23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4" t="s">
        <v>179</v>
      </c>
      <c r="AU94" s="234" t="s">
        <v>86</v>
      </c>
      <c r="AV94" s="13" t="s">
        <v>86</v>
      </c>
      <c r="AW94" s="13" t="s">
        <v>37</v>
      </c>
      <c r="AX94" s="13" t="s">
        <v>84</v>
      </c>
      <c r="AY94" s="234" t="s">
        <v>121</v>
      </c>
    </row>
    <row r="95" s="2" customFormat="1" ht="37.8" customHeight="1">
      <c r="A95" s="38"/>
      <c r="B95" s="39"/>
      <c r="C95" s="204" t="s">
        <v>147</v>
      </c>
      <c r="D95" s="204" t="s">
        <v>124</v>
      </c>
      <c r="E95" s="205" t="s">
        <v>229</v>
      </c>
      <c r="F95" s="206" t="s">
        <v>230</v>
      </c>
      <c r="G95" s="207" t="s">
        <v>218</v>
      </c>
      <c r="H95" s="208">
        <v>264.51999999999998</v>
      </c>
      <c r="I95" s="209"/>
      <c r="J95" s="210">
        <f>ROUND(I95*H95,2)</f>
        <v>0</v>
      </c>
      <c r="K95" s="206" t="s">
        <v>19</v>
      </c>
      <c r="L95" s="44"/>
      <c r="M95" s="211" t="s">
        <v>19</v>
      </c>
      <c r="N95" s="212" t="s">
        <v>47</v>
      </c>
      <c r="O95" s="84"/>
      <c r="P95" s="213">
        <f>O95*H95</f>
        <v>0</v>
      </c>
      <c r="Q95" s="213">
        <v>0</v>
      </c>
      <c r="R95" s="213">
        <f>Q95*H95</f>
        <v>0</v>
      </c>
      <c r="S95" s="213">
        <v>0</v>
      </c>
      <c r="T95" s="214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5" t="s">
        <v>147</v>
      </c>
      <c r="AT95" s="215" t="s">
        <v>124</v>
      </c>
      <c r="AU95" s="215" t="s">
        <v>86</v>
      </c>
      <c r="AY95" s="17" t="s">
        <v>121</v>
      </c>
      <c r="BE95" s="216">
        <f>IF(N95="základní",J95,0)</f>
        <v>0</v>
      </c>
      <c r="BF95" s="216">
        <f>IF(N95="snížená",J95,0)</f>
        <v>0</v>
      </c>
      <c r="BG95" s="216">
        <f>IF(N95="zákl. přenesená",J95,0)</f>
        <v>0</v>
      </c>
      <c r="BH95" s="216">
        <f>IF(N95="sníž. přenesená",J95,0)</f>
        <v>0</v>
      </c>
      <c r="BI95" s="216">
        <f>IF(N95="nulová",J95,0)</f>
        <v>0</v>
      </c>
      <c r="BJ95" s="17" t="s">
        <v>84</v>
      </c>
      <c r="BK95" s="216">
        <f>ROUND(I95*H95,2)</f>
        <v>0</v>
      </c>
      <c r="BL95" s="17" t="s">
        <v>147</v>
      </c>
      <c r="BM95" s="215" t="s">
        <v>591</v>
      </c>
    </row>
    <row r="96" s="2" customFormat="1" ht="24.15" customHeight="1">
      <c r="A96" s="38"/>
      <c r="B96" s="39"/>
      <c r="C96" s="204" t="s">
        <v>120</v>
      </c>
      <c r="D96" s="204" t="s">
        <v>124</v>
      </c>
      <c r="E96" s="205" t="s">
        <v>233</v>
      </c>
      <c r="F96" s="206" t="s">
        <v>234</v>
      </c>
      <c r="G96" s="207" t="s">
        <v>218</v>
      </c>
      <c r="H96" s="208">
        <v>264.51999999999998</v>
      </c>
      <c r="I96" s="209"/>
      <c r="J96" s="210">
        <f>ROUND(I96*H96,2)</f>
        <v>0</v>
      </c>
      <c r="K96" s="206" t="s">
        <v>128</v>
      </c>
      <c r="L96" s="44"/>
      <c r="M96" s="211" t="s">
        <v>19</v>
      </c>
      <c r="N96" s="212" t="s">
        <v>47</v>
      </c>
      <c r="O96" s="84"/>
      <c r="P96" s="213">
        <f>O96*H96</f>
        <v>0</v>
      </c>
      <c r="Q96" s="213">
        <v>0</v>
      </c>
      <c r="R96" s="213">
        <f>Q96*H96</f>
        <v>0</v>
      </c>
      <c r="S96" s="213">
        <v>0</v>
      </c>
      <c r="T96" s="214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5" t="s">
        <v>147</v>
      </c>
      <c r="AT96" s="215" t="s">
        <v>124</v>
      </c>
      <c r="AU96" s="215" t="s">
        <v>86</v>
      </c>
      <c r="AY96" s="17" t="s">
        <v>121</v>
      </c>
      <c r="BE96" s="216">
        <f>IF(N96="základní",J96,0)</f>
        <v>0</v>
      </c>
      <c r="BF96" s="216">
        <f>IF(N96="snížená",J96,0)</f>
        <v>0</v>
      </c>
      <c r="BG96" s="216">
        <f>IF(N96="zákl. přenesená",J96,0)</f>
        <v>0</v>
      </c>
      <c r="BH96" s="216">
        <f>IF(N96="sníž. přenesená",J96,0)</f>
        <v>0</v>
      </c>
      <c r="BI96" s="216">
        <f>IF(N96="nulová",J96,0)</f>
        <v>0</v>
      </c>
      <c r="BJ96" s="17" t="s">
        <v>84</v>
      </c>
      <c r="BK96" s="216">
        <f>ROUND(I96*H96,2)</f>
        <v>0</v>
      </c>
      <c r="BL96" s="17" t="s">
        <v>147</v>
      </c>
      <c r="BM96" s="215" t="s">
        <v>592</v>
      </c>
    </row>
    <row r="97" s="2" customFormat="1">
      <c r="A97" s="38"/>
      <c r="B97" s="39"/>
      <c r="C97" s="40"/>
      <c r="D97" s="217" t="s">
        <v>131</v>
      </c>
      <c r="E97" s="40"/>
      <c r="F97" s="218" t="s">
        <v>236</v>
      </c>
      <c r="G97" s="40"/>
      <c r="H97" s="40"/>
      <c r="I97" s="219"/>
      <c r="J97" s="40"/>
      <c r="K97" s="40"/>
      <c r="L97" s="44"/>
      <c r="M97" s="220"/>
      <c r="N97" s="221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131</v>
      </c>
      <c r="AU97" s="17" t="s">
        <v>86</v>
      </c>
    </row>
    <row r="98" s="2" customFormat="1" ht="24.15" customHeight="1">
      <c r="A98" s="38"/>
      <c r="B98" s="39"/>
      <c r="C98" s="204" t="s">
        <v>158</v>
      </c>
      <c r="D98" s="204" t="s">
        <v>124</v>
      </c>
      <c r="E98" s="205" t="s">
        <v>237</v>
      </c>
      <c r="F98" s="206" t="s">
        <v>238</v>
      </c>
      <c r="G98" s="207" t="s">
        <v>239</v>
      </c>
      <c r="H98" s="208">
        <v>449.68400000000003</v>
      </c>
      <c r="I98" s="209"/>
      <c r="J98" s="210">
        <f>ROUND(I98*H98,2)</f>
        <v>0</v>
      </c>
      <c r="K98" s="206" t="s">
        <v>128</v>
      </c>
      <c r="L98" s="44"/>
      <c r="M98" s="211" t="s">
        <v>19</v>
      </c>
      <c r="N98" s="212" t="s">
        <v>47</v>
      </c>
      <c r="O98" s="84"/>
      <c r="P98" s="213">
        <f>O98*H98</f>
        <v>0</v>
      </c>
      <c r="Q98" s="213">
        <v>0</v>
      </c>
      <c r="R98" s="213">
        <f>Q98*H98</f>
        <v>0</v>
      </c>
      <c r="S98" s="213">
        <v>0</v>
      </c>
      <c r="T98" s="214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5" t="s">
        <v>147</v>
      </c>
      <c r="AT98" s="215" t="s">
        <v>124</v>
      </c>
      <c r="AU98" s="215" t="s">
        <v>86</v>
      </c>
      <c r="AY98" s="17" t="s">
        <v>121</v>
      </c>
      <c r="BE98" s="216">
        <f>IF(N98="základní",J98,0)</f>
        <v>0</v>
      </c>
      <c r="BF98" s="216">
        <f>IF(N98="snížená",J98,0)</f>
        <v>0</v>
      </c>
      <c r="BG98" s="216">
        <f>IF(N98="zákl. přenesená",J98,0)</f>
        <v>0</v>
      </c>
      <c r="BH98" s="216">
        <f>IF(N98="sníž. přenesená",J98,0)</f>
        <v>0</v>
      </c>
      <c r="BI98" s="216">
        <f>IF(N98="nulová",J98,0)</f>
        <v>0</v>
      </c>
      <c r="BJ98" s="17" t="s">
        <v>84</v>
      </c>
      <c r="BK98" s="216">
        <f>ROUND(I98*H98,2)</f>
        <v>0</v>
      </c>
      <c r="BL98" s="17" t="s">
        <v>147</v>
      </c>
      <c r="BM98" s="215" t="s">
        <v>593</v>
      </c>
    </row>
    <row r="99" s="2" customFormat="1">
      <c r="A99" s="38"/>
      <c r="B99" s="39"/>
      <c r="C99" s="40"/>
      <c r="D99" s="217" t="s">
        <v>131</v>
      </c>
      <c r="E99" s="40"/>
      <c r="F99" s="218" t="s">
        <v>241</v>
      </c>
      <c r="G99" s="40"/>
      <c r="H99" s="40"/>
      <c r="I99" s="219"/>
      <c r="J99" s="40"/>
      <c r="K99" s="40"/>
      <c r="L99" s="44"/>
      <c r="M99" s="220"/>
      <c r="N99" s="221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131</v>
      </c>
      <c r="AU99" s="17" t="s">
        <v>86</v>
      </c>
    </row>
    <row r="100" s="13" customFormat="1">
      <c r="A100" s="13"/>
      <c r="B100" s="224"/>
      <c r="C100" s="225"/>
      <c r="D100" s="222" t="s">
        <v>179</v>
      </c>
      <c r="E100" s="225"/>
      <c r="F100" s="227" t="s">
        <v>594</v>
      </c>
      <c r="G100" s="225"/>
      <c r="H100" s="228">
        <v>449.68400000000003</v>
      </c>
      <c r="I100" s="229"/>
      <c r="J100" s="225"/>
      <c r="K100" s="225"/>
      <c r="L100" s="230"/>
      <c r="M100" s="231"/>
      <c r="N100" s="232"/>
      <c r="O100" s="232"/>
      <c r="P100" s="232"/>
      <c r="Q100" s="232"/>
      <c r="R100" s="232"/>
      <c r="S100" s="232"/>
      <c r="T100" s="23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4" t="s">
        <v>179</v>
      </c>
      <c r="AU100" s="234" t="s">
        <v>86</v>
      </c>
      <c r="AV100" s="13" t="s">
        <v>86</v>
      </c>
      <c r="AW100" s="13" t="s">
        <v>4</v>
      </c>
      <c r="AX100" s="13" t="s">
        <v>84</v>
      </c>
      <c r="AY100" s="234" t="s">
        <v>121</v>
      </c>
    </row>
    <row r="101" s="2" customFormat="1" ht="16.5" customHeight="1">
      <c r="A101" s="38"/>
      <c r="B101" s="39"/>
      <c r="C101" s="204" t="s">
        <v>166</v>
      </c>
      <c r="D101" s="204" t="s">
        <v>124</v>
      </c>
      <c r="E101" s="205" t="s">
        <v>260</v>
      </c>
      <c r="F101" s="206" t="s">
        <v>261</v>
      </c>
      <c r="G101" s="207" t="s">
        <v>207</v>
      </c>
      <c r="H101" s="208">
        <v>871</v>
      </c>
      <c r="I101" s="209"/>
      <c r="J101" s="210">
        <f>ROUND(I101*H101,2)</f>
        <v>0</v>
      </c>
      <c r="K101" s="206" t="s">
        <v>128</v>
      </c>
      <c r="L101" s="44"/>
      <c r="M101" s="211" t="s">
        <v>19</v>
      </c>
      <c r="N101" s="212" t="s">
        <v>47</v>
      </c>
      <c r="O101" s="84"/>
      <c r="P101" s="213">
        <f>O101*H101</f>
        <v>0</v>
      </c>
      <c r="Q101" s="213">
        <v>0</v>
      </c>
      <c r="R101" s="213">
        <f>Q101*H101</f>
        <v>0</v>
      </c>
      <c r="S101" s="213">
        <v>0</v>
      </c>
      <c r="T101" s="214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15" t="s">
        <v>147</v>
      </c>
      <c r="AT101" s="215" t="s">
        <v>124</v>
      </c>
      <c r="AU101" s="215" t="s">
        <v>86</v>
      </c>
      <c r="AY101" s="17" t="s">
        <v>121</v>
      </c>
      <c r="BE101" s="216">
        <f>IF(N101="základní",J101,0)</f>
        <v>0</v>
      </c>
      <c r="BF101" s="216">
        <f>IF(N101="snížená",J101,0)</f>
        <v>0</v>
      </c>
      <c r="BG101" s="216">
        <f>IF(N101="zákl. přenesená",J101,0)</f>
        <v>0</v>
      </c>
      <c r="BH101" s="216">
        <f>IF(N101="sníž. přenesená",J101,0)</f>
        <v>0</v>
      </c>
      <c r="BI101" s="216">
        <f>IF(N101="nulová",J101,0)</f>
        <v>0</v>
      </c>
      <c r="BJ101" s="17" t="s">
        <v>84</v>
      </c>
      <c r="BK101" s="216">
        <f>ROUND(I101*H101,2)</f>
        <v>0</v>
      </c>
      <c r="BL101" s="17" t="s">
        <v>147</v>
      </c>
      <c r="BM101" s="215" t="s">
        <v>595</v>
      </c>
    </row>
    <row r="102" s="2" customFormat="1">
      <c r="A102" s="38"/>
      <c r="B102" s="39"/>
      <c r="C102" s="40"/>
      <c r="D102" s="217" t="s">
        <v>131</v>
      </c>
      <c r="E102" s="40"/>
      <c r="F102" s="218" t="s">
        <v>263</v>
      </c>
      <c r="G102" s="40"/>
      <c r="H102" s="40"/>
      <c r="I102" s="219"/>
      <c r="J102" s="40"/>
      <c r="K102" s="40"/>
      <c r="L102" s="44"/>
      <c r="M102" s="220"/>
      <c r="N102" s="221"/>
      <c r="O102" s="84"/>
      <c r="P102" s="84"/>
      <c r="Q102" s="84"/>
      <c r="R102" s="84"/>
      <c r="S102" s="84"/>
      <c r="T102" s="85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7" t="s">
        <v>131</v>
      </c>
      <c r="AU102" s="17" t="s">
        <v>86</v>
      </c>
    </row>
    <row r="103" s="13" customFormat="1">
      <c r="A103" s="13"/>
      <c r="B103" s="224"/>
      <c r="C103" s="225"/>
      <c r="D103" s="222" t="s">
        <v>179</v>
      </c>
      <c r="E103" s="226" t="s">
        <v>19</v>
      </c>
      <c r="F103" s="227" t="s">
        <v>596</v>
      </c>
      <c r="G103" s="225"/>
      <c r="H103" s="228">
        <v>871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179</v>
      </c>
      <c r="AU103" s="234" t="s">
        <v>86</v>
      </c>
      <c r="AV103" s="13" t="s">
        <v>86</v>
      </c>
      <c r="AW103" s="13" t="s">
        <v>37</v>
      </c>
      <c r="AX103" s="13" t="s">
        <v>84</v>
      </c>
      <c r="AY103" s="234" t="s">
        <v>121</v>
      </c>
    </row>
    <row r="104" s="2" customFormat="1" ht="33" customHeight="1">
      <c r="A104" s="38"/>
      <c r="B104" s="39"/>
      <c r="C104" s="204" t="s">
        <v>174</v>
      </c>
      <c r="D104" s="204" t="s">
        <v>124</v>
      </c>
      <c r="E104" s="205" t="s">
        <v>597</v>
      </c>
      <c r="F104" s="206" t="s">
        <v>598</v>
      </c>
      <c r="G104" s="207" t="s">
        <v>207</v>
      </c>
      <c r="H104" s="208">
        <v>294</v>
      </c>
      <c r="I104" s="209"/>
      <c r="J104" s="210">
        <f>ROUND(I104*H104,2)</f>
        <v>0</v>
      </c>
      <c r="K104" s="206" t="s">
        <v>128</v>
      </c>
      <c r="L104" s="44"/>
      <c r="M104" s="211" t="s">
        <v>19</v>
      </c>
      <c r="N104" s="212" t="s">
        <v>47</v>
      </c>
      <c r="O104" s="84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5" t="s">
        <v>147</v>
      </c>
      <c r="AT104" s="215" t="s">
        <v>124</v>
      </c>
      <c r="AU104" s="215" t="s">
        <v>86</v>
      </c>
      <c r="AY104" s="17" t="s">
        <v>121</v>
      </c>
      <c r="BE104" s="216">
        <f>IF(N104="základní",J104,0)</f>
        <v>0</v>
      </c>
      <c r="BF104" s="216">
        <f>IF(N104="snížená",J104,0)</f>
        <v>0</v>
      </c>
      <c r="BG104" s="216">
        <f>IF(N104="zákl. přenesená",J104,0)</f>
        <v>0</v>
      </c>
      <c r="BH104" s="216">
        <f>IF(N104="sníž. přenesená",J104,0)</f>
        <v>0</v>
      </c>
      <c r="BI104" s="216">
        <f>IF(N104="nulová",J104,0)</f>
        <v>0</v>
      </c>
      <c r="BJ104" s="17" t="s">
        <v>84</v>
      </c>
      <c r="BK104" s="216">
        <f>ROUND(I104*H104,2)</f>
        <v>0</v>
      </c>
      <c r="BL104" s="17" t="s">
        <v>147</v>
      </c>
      <c r="BM104" s="215" t="s">
        <v>599</v>
      </c>
    </row>
    <row r="105" s="2" customFormat="1">
      <c r="A105" s="38"/>
      <c r="B105" s="39"/>
      <c r="C105" s="40"/>
      <c r="D105" s="217" t="s">
        <v>131</v>
      </c>
      <c r="E105" s="40"/>
      <c r="F105" s="218" t="s">
        <v>600</v>
      </c>
      <c r="G105" s="40"/>
      <c r="H105" s="40"/>
      <c r="I105" s="219"/>
      <c r="J105" s="40"/>
      <c r="K105" s="40"/>
      <c r="L105" s="44"/>
      <c r="M105" s="220"/>
      <c r="N105" s="221"/>
      <c r="O105" s="84"/>
      <c r="P105" s="84"/>
      <c r="Q105" s="84"/>
      <c r="R105" s="84"/>
      <c r="S105" s="84"/>
      <c r="T105" s="85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7" t="s">
        <v>131</v>
      </c>
      <c r="AU105" s="17" t="s">
        <v>86</v>
      </c>
    </row>
    <row r="106" s="2" customFormat="1" ht="24.15" customHeight="1">
      <c r="A106" s="38"/>
      <c r="B106" s="39"/>
      <c r="C106" s="204" t="s">
        <v>181</v>
      </c>
      <c r="D106" s="204" t="s">
        <v>124</v>
      </c>
      <c r="E106" s="205" t="s">
        <v>601</v>
      </c>
      <c r="F106" s="206" t="s">
        <v>602</v>
      </c>
      <c r="G106" s="207" t="s">
        <v>207</v>
      </c>
      <c r="H106" s="208">
        <v>294</v>
      </c>
      <c r="I106" s="209"/>
      <c r="J106" s="210">
        <f>ROUND(I106*H106,2)</f>
        <v>0</v>
      </c>
      <c r="K106" s="206" t="s">
        <v>128</v>
      </c>
      <c r="L106" s="44"/>
      <c r="M106" s="211" t="s">
        <v>19</v>
      </c>
      <c r="N106" s="212" t="s">
        <v>47</v>
      </c>
      <c r="O106" s="84"/>
      <c r="P106" s="213">
        <f>O106*H106</f>
        <v>0</v>
      </c>
      <c r="Q106" s="213">
        <v>0</v>
      </c>
      <c r="R106" s="213">
        <f>Q106*H106</f>
        <v>0</v>
      </c>
      <c r="S106" s="213">
        <v>0</v>
      </c>
      <c r="T106" s="214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15" t="s">
        <v>147</v>
      </c>
      <c r="AT106" s="215" t="s">
        <v>124</v>
      </c>
      <c r="AU106" s="215" t="s">
        <v>86</v>
      </c>
      <c r="AY106" s="17" t="s">
        <v>121</v>
      </c>
      <c r="BE106" s="216">
        <f>IF(N106="základní",J106,0)</f>
        <v>0</v>
      </c>
      <c r="BF106" s="216">
        <f>IF(N106="snížená",J106,0)</f>
        <v>0</v>
      </c>
      <c r="BG106" s="216">
        <f>IF(N106="zákl. přenesená",J106,0)</f>
        <v>0</v>
      </c>
      <c r="BH106" s="216">
        <f>IF(N106="sníž. přenesená",J106,0)</f>
        <v>0</v>
      </c>
      <c r="BI106" s="216">
        <f>IF(N106="nulová",J106,0)</f>
        <v>0</v>
      </c>
      <c r="BJ106" s="17" t="s">
        <v>84</v>
      </c>
      <c r="BK106" s="216">
        <f>ROUND(I106*H106,2)</f>
        <v>0</v>
      </c>
      <c r="BL106" s="17" t="s">
        <v>147</v>
      </c>
      <c r="BM106" s="215" t="s">
        <v>603</v>
      </c>
    </row>
    <row r="107" s="2" customFormat="1">
      <c r="A107" s="38"/>
      <c r="B107" s="39"/>
      <c r="C107" s="40"/>
      <c r="D107" s="217" t="s">
        <v>131</v>
      </c>
      <c r="E107" s="40"/>
      <c r="F107" s="218" t="s">
        <v>604</v>
      </c>
      <c r="G107" s="40"/>
      <c r="H107" s="40"/>
      <c r="I107" s="219"/>
      <c r="J107" s="40"/>
      <c r="K107" s="40"/>
      <c r="L107" s="44"/>
      <c r="M107" s="220"/>
      <c r="N107" s="221"/>
      <c r="O107" s="84"/>
      <c r="P107" s="84"/>
      <c r="Q107" s="84"/>
      <c r="R107" s="84"/>
      <c r="S107" s="84"/>
      <c r="T107" s="85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7" t="s">
        <v>131</v>
      </c>
      <c r="AU107" s="17" t="s">
        <v>86</v>
      </c>
    </row>
    <row r="108" s="2" customFormat="1" ht="16.5" customHeight="1">
      <c r="A108" s="38"/>
      <c r="B108" s="39"/>
      <c r="C108" s="250" t="s">
        <v>187</v>
      </c>
      <c r="D108" s="250" t="s">
        <v>253</v>
      </c>
      <c r="E108" s="251" t="s">
        <v>605</v>
      </c>
      <c r="F108" s="252" t="s">
        <v>606</v>
      </c>
      <c r="G108" s="253" t="s">
        <v>607</v>
      </c>
      <c r="H108" s="254">
        <v>4.4100000000000001</v>
      </c>
      <c r="I108" s="255"/>
      <c r="J108" s="256">
        <f>ROUND(I108*H108,2)</f>
        <v>0</v>
      </c>
      <c r="K108" s="252" t="s">
        <v>128</v>
      </c>
      <c r="L108" s="257"/>
      <c r="M108" s="258" t="s">
        <v>19</v>
      </c>
      <c r="N108" s="259" t="s">
        <v>47</v>
      </c>
      <c r="O108" s="84"/>
      <c r="P108" s="213">
        <f>O108*H108</f>
        <v>0</v>
      </c>
      <c r="Q108" s="213">
        <v>0.001</v>
      </c>
      <c r="R108" s="213">
        <f>Q108*H108</f>
        <v>0.0044099999999999999</v>
      </c>
      <c r="S108" s="213">
        <v>0</v>
      </c>
      <c r="T108" s="214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15" t="s">
        <v>174</v>
      </c>
      <c r="AT108" s="215" t="s">
        <v>253</v>
      </c>
      <c r="AU108" s="215" t="s">
        <v>86</v>
      </c>
      <c r="AY108" s="17" t="s">
        <v>121</v>
      </c>
      <c r="BE108" s="216">
        <f>IF(N108="základní",J108,0)</f>
        <v>0</v>
      </c>
      <c r="BF108" s="216">
        <f>IF(N108="snížená",J108,0)</f>
        <v>0</v>
      </c>
      <c r="BG108" s="216">
        <f>IF(N108="zákl. přenesená",J108,0)</f>
        <v>0</v>
      </c>
      <c r="BH108" s="216">
        <f>IF(N108="sníž. přenesená",J108,0)</f>
        <v>0</v>
      </c>
      <c r="BI108" s="216">
        <f>IF(N108="nulová",J108,0)</f>
        <v>0</v>
      </c>
      <c r="BJ108" s="17" t="s">
        <v>84</v>
      </c>
      <c r="BK108" s="216">
        <f>ROUND(I108*H108,2)</f>
        <v>0</v>
      </c>
      <c r="BL108" s="17" t="s">
        <v>147</v>
      </c>
      <c r="BM108" s="215" t="s">
        <v>608</v>
      </c>
    </row>
    <row r="109" s="2" customFormat="1">
      <c r="A109" s="38"/>
      <c r="B109" s="39"/>
      <c r="C109" s="40"/>
      <c r="D109" s="217" t="s">
        <v>131</v>
      </c>
      <c r="E109" s="40"/>
      <c r="F109" s="218" t="s">
        <v>609</v>
      </c>
      <c r="G109" s="40"/>
      <c r="H109" s="40"/>
      <c r="I109" s="219"/>
      <c r="J109" s="40"/>
      <c r="K109" s="40"/>
      <c r="L109" s="44"/>
      <c r="M109" s="220"/>
      <c r="N109" s="221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131</v>
      </c>
      <c r="AU109" s="17" t="s">
        <v>86</v>
      </c>
    </row>
    <row r="110" s="13" customFormat="1">
      <c r="A110" s="13"/>
      <c r="B110" s="224"/>
      <c r="C110" s="225"/>
      <c r="D110" s="222" t="s">
        <v>179</v>
      </c>
      <c r="E110" s="225"/>
      <c r="F110" s="227" t="s">
        <v>610</v>
      </c>
      <c r="G110" s="225"/>
      <c r="H110" s="228">
        <v>4.4100000000000001</v>
      </c>
      <c r="I110" s="229"/>
      <c r="J110" s="225"/>
      <c r="K110" s="225"/>
      <c r="L110" s="230"/>
      <c r="M110" s="231"/>
      <c r="N110" s="232"/>
      <c r="O110" s="232"/>
      <c r="P110" s="232"/>
      <c r="Q110" s="232"/>
      <c r="R110" s="232"/>
      <c r="S110" s="232"/>
      <c r="T110" s="23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4" t="s">
        <v>179</v>
      </c>
      <c r="AU110" s="234" t="s">
        <v>86</v>
      </c>
      <c r="AV110" s="13" t="s">
        <v>86</v>
      </c>
      <c r="AW110" s="13" t="s">
        <v>4</v>
      </c>
      <c r="AX110" s="13" t="s">
        <v>84</v>
      </c>
      <c r="AY110" s="234" t="s">
        <v>121</v>
      </c>
    </row>
    <row r="111" s="12" customFormat="1" ht="22.8" customHeight="1">
      <c r="A111" s="12"/>
      <c r="B111" s="188"/>
      <c r="C111" s="189"/>
      <c r="D111" s="190" t="s">
        <v>75</v>
      </c>
      <c r="E111" s="202" t="s">
        <v>120</v>
      </c>
      <c r="F111" s="202" t="s">
        <v>289</v>
      </c>
      <c r="G111" s="189"/>
      <c r="H111" s="189"/>
      <c r="I111" s="192"/>
      <c r="J111" s="203">
        <f>BK111</f>
        <v>0</v>
      </c>
      <c r="K111" s="189"/>
      <c r="L111" s="194"/>
      <c r="M111" s="195"/>
      <c r="N111" s="196"/>
      <c r="O111" s="196"/>
      <c r="P111" s="197">
        <f>SUM(P112:P133)</f>
        <v>0</v>
      </c>
      <c r="Q111" s="196"/>
      <c r="R111" s="197">
        <f>SUM(R112:R133)</f>
        <v>603.74428000000012</v>
      </c>
      <c r="S111" s="196"/>
      <c r="T111" s="198">
        <f>SUM(T112:T133)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199" t="s">
        <v>84</v>
      </c>
      <c r="AT111" s="200" t="s">
        <v>75</v>
      </c>
      <c r="AU111" s="200" t="s">
        <v>84</v>
      </c>
      <c r="AY111" s="199" t="s">
        <v>121</v>
      </c>
      <c r="BK111" s="201">
        <f>SUM(BK112:BK133)</f>
        <v>0</v>
      </c>
    </row>
    <row r="112" s="2" customFormat="1" ht="16.5" customHeight="1">
      <c r="A112" s="38"/>
      <c r="B112" s="39"/>
      <c r="C112" s="204" t="s">
        <v>259</v>
      </c>
      <c r="D112" s="204" t="s">
        <v>124</v>
      </c>
      <c r="E112" s="205" t="s">
        <v>611</v>
      </c>
      <c r="F112" s="206" t="s">
        <v>612</v>
      </c>
      <c r="G112" s="207" t="s">
        <v>207</v>
      </c>
      <c r="H112" s="208">
        <v>785</v>
      </c>
      <c r="I112" s="209"/>
      <c r="J112" s="210">
        <f>ROUND(I112*H112,2)</f>
        <v>0</v>
      </c>
      <c r="K112" s="206" t="s">
        <v>128</v>
      </c>
      <c r="L112" s="44"/>
      <c r="M112" s="211" t="s">
        <v>19</v>
      </c>
      <c r="N112" s="212" t="s">
        <v>47</v>
      </c>
      <c r="O112" s="84"/>
      <c r="P112" s="213">
        <f>O112*H112</f>
        <v>0</v>
      </c>
      <c r="Q112" s="213">
        <v>0.41399999999999998</v>
      </c>
      <c r="R112" s="213">
        <f>Q112*H112</f>
        <v>324.99000000000001</v>
      </c>
      <c r="S112" s="213">
        <v>0</v>
      </c>
      <c r="T112" s="214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15" t="s">
        <v>147</v>
      </c>
      <c r="AT112" s="215" t="s">
        <v>124</v>
      </c>
      <c r="AU112" s="215" t="s">
        <v>86</v>
      </c>
      <c r="AY112" s="17" t="s">
        <v>121</v>
      </c>
      <c r="BE112" s="216">
        <f>IF(N112="základní",J112,0)</f>
        <v>0</v>
      </c>
      <c r="BF112" s="216">
        <f>IF(N112="snížená",J112,0)</f>
        <v>0</v>
      </c>
      <c r="BG112" s="216">
        <f>IF(N112="zákl. přenesená",J112,0)</f>
        <v>0</v>
      </c>
      <c r="BH112" s="216">
        <f>IF(N112="sníž. přenesená",J112,0)</f>
        <v>0</v>
      </c>
      <c r="BI112" s="216">
        <f>IF(N112="nulová",J112,0)</f>
        <v>0</v>
      </c>
      <c r="BJ112" s="17" t="s">
        <v>84</v>
      </c>
      <c r="BK112" s="216">
        <f>ROUND(I112*H112,2)</f>
        <v>0</v>
      </c>
      <c r="BL112" s="17" t="s">
        <v>147</v>
      </c>
      <c r="BM112" s="215" t="s">
        <v>613</v>
      </c>
    </row>
    <row r="113" s="2" customFormat="1">
      <c r="A113" s="38"/>
      <c r="B113" s="39"/>
      <c r="C113" s="40"/>
      <c r="D113" s="217" t="s">
        <v>131</v>
      </c>
      <c r="E113" s="40"/>
      <c r="F113" s="218" t="s">
        <v>614</v>
      </c>
      <c r="G113" s="40"/>
      <c r="H113" s="40"/>
      <c r="I113" s="219"/>
      <c r="J113" s="40"/>
      <c r="K113" s="40"/>
      <c r="L113" s="44"/>
      <c r="M113" s="220"/>
      <c r="N113" s="221"/>
      <c r="O113" s="84"/>
      <c r="P113" s="84"/>
      <c r="Q113" s="84"/>
      <c r="R113" s="84"/>
      <c r="S113" s="84"/>
      <c r="T113" s="85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7" t="s">
        <v>131</v>
      </c>
      <c r="AU113" s="17" t="s">
        <v>86</v>
      </c>
    </row>
    <row r="114" s="2" customFormat="1" ht="16.5" customHeight="1">
      <c r="A114" s="38"/>
      <c r="B114" s="39"/>
      <c r="C114" s="204" t="s">
        <v>266</v>
      </c>
      <c r="D114" s="204" t="s">
        <v>124</v>
      </c>
      <c r="E114" s="205" t="s">
        <v>291</v>
      </c>
      <c r="F114" s="206" t="s">
        <v>292</v>
      </c>
      <c r="G114" s="207" t="s">
        <v>207</v>
      </c>
      <c r="H114" s="208">
        <v>86</v>
      </c>
      <c r="I114" s="209"/>
      <c r="J114" s="210">
        <f>ROUND(I114*H114,2)</f>
        <v>0</v>
      </c>
      <c r="K114" s="206" t="s">
        <v>128</v>
      </c>
      <c r="L114" s="44"/>
      <c r="M114" s="211" t="s">
        <v>19</v>
      </c>
      <c r="N114" s="212" t="s">
        <v>47</v>
      </c>
      <c r="O114" s="84"/>
      <c r="P114" s="213">
        <f>O114*H114</f>
        <v>0</v>
      </c>
      <c r="Q114" s="213">
        <v>0.46000000000000002</v>
      </c>
      <c r="R114" s="213">
        <f>Q114*H114</f>
        <v>39.560000000000002</v>
      </c>
      <c r="S114" s="213">
        <v>0</v>
      </c>
      <c r="T114" s="214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5" t="s">
        <v>147</v>
      </c>
      <c r="AT114" s="215" t="s">
        <v>124</v>
      </c>
      <c r="AU114" s="215" t="s">
        <v>86</v>
      </c>
      <c r="AY114" s="17" t="s">
        <v>121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17" t="s">
        <v>84</v>
      </c>
      <c r="BK114" s="216">
        <f>ROUND(I114*H114,2)</f>
        <v>0</v>
      </c>
      <c r="BL114" s="17" t="s">
        <v>147</v>
      </c>
      <c r="BM114" s="215" t="s">
        <v>615</v>
      </c>
    </row>
    <row r="115" s="2" customFormat="1">
      <c r="A115" s="38"/>
      <c r="B115" s="39"/>
      <c r="C115" s="40"/>
      <c r="D115" s="217" t="s">
        <v>131</v>
      </c>
      <c r="E115" s="40"/>
      <c r="F115" s="218" t="s">
        <v>294</v>
      </c>
      <c r="G115" s="40"/>
      <c r="H115" s="40"/>
      <c r="I115" s="219"/>
      <c r="J115" s="40"/>
      <c r="K115" s="40"/>
      <c r="L115" s="44"/>
      <c r="M115" s="220"/>
      <c r="N115" s="221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131</v>
      </c>
      <c r="AU115" s="17" t="s">
        <v>86</v>
      </c>
    </row>
    <row r="116" s="2" customFormat="1" ht="24.15" customHeight="1">
      <c r="A116" s="38"/>
      <c r="B116" s="39"/>
      <c r="C116" s="204" t="s">
        <v>271</v>
      </c>
      <c r="D116" s="204" t="s">
        <v>124</v>
      </c>
      <c r="E116" s="205" t="s">
        <v>304</v>
      </c>
      <c r="F116" s="206" t="s">
        <v>305</v>
      </c>
      <c r="G116" s="207" t="s">
        <v>207</v>
      </c>
      <c r="H116" s="208">
        <v>86</v>
      </c>
      <c r="I116" s="209"/>
      <c r="J116" s="210">
        <f>ROUND(I116*H116,2)</f>
        <v>0</v>
      </c>
      <c r="K116" s="206" t="s">
        <v>128</v>
      </c>
      <c r="L116" s="44"/>
      <c r="M116" s="211" t="s">
        <v>19</v>
      </c>
      <c r="N116" s="212" t="s">
        <v>47</v>
      </c>
      <c r="O116" s="84"/>
      <c r="P116" s="213">
        <f>O116*H116</f>
        <v>0</v>
      </c>
      <c r="Q116" s="213">
        <v>0.49586999999999998</v>
      </c>
      <c r="R116" s="213">
        <f>Q116*H116</f>
        <v>42.644819999999996</v>
      </c>
      <c r="S116" s="213">
        <v>0</v>
      </c>
      <c r="T116" s="214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5" t="s">
        <v>147</v>
      </c>
      <c r="AT116" s="215" t="s">
        <v>124</v>
      </c>
      <c r="AU116" s="215" t="s">
        <v>86</v>
      </c>
      <c r="AY116" s="17" t="s">
        <v>121</v>
      </c>
      <c r="BE116" s="216">
        <f>IF(N116="základní",J116,0)</f>
        <v>0</v>
      </c>
      <c r="BF116" s="216">
        <f>IF(N116="snížená",J116,0)</f>
        <v>0</v>
      </c>
      <c r="BG116" s="216">
        <f>IF(N116="zákl. přenesená",J116,0)</f>
        <v>0</v>
      </c>
      <c r="BH116" s="216">
        <f>IF(N116="sníž. přenesená",J116,0)</f>
        <v>0</v>
      </c>
      <c r="BI116" s="216">
        <f>IF(N116="nulová",J116,0)</f>
        <v>0</v>
      </c>
      <c r="BJ116" s="17" t="s">
        <v>84</v>
      </c>
      <c r="BK116" s="216">
        <f>ROUND(I116*H116,2)</f>
        <v>0</v>
      </c>
      <c r="BL116" s="17" t="s">
        <v>147</v>
      </c>
      <c r="BM116" s="215" t="s">
        <v>616</v>
      </c>
    </row>
    <row r="117" s="2" customFormat="1">
      <c r="A117" s="38"/>
      <c r="B117" s="39"/>
      <c r="C117" s="40"/>
      <c r="D117" s="217" t="s">
        <v>131</v>
      </c>
      <c r="E117" s="40"/>
      <c r="F117" s="218" t="s">
        <v>307</v>
      </c>
      <c r="G117" s="40"/>
      <c r="H117" s="40"/>
      <c r="I117" s="219"/>
      <c r="J117" s="40"/>
      <c r="K117" s="40"/>
      <c r="L117" s="44"/>
      <c r="M117" s="220"/>
      <c r="N117" s="221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131</v>
      </c>
      <c r="AU117" s="17" t="s">
        <v>86</v>
      </c>
    </row>
    <row r="118" s="2" customFormat="1" ht="37.8" customHeight="1">
      <c r="A118" s="38"/>
      <c r="B118" s="39"/>
      <c r="C118" s="204" t="s">
        <v>277</v>
      </c>
      <c r="D118" s="204" t="s">
        <v>124</v>
      </c>
      <c r="E118" s="205" t="s">
        <v>617</v>
      </c>
      <c r="F118" s="206" t="s">
        <v>618</v>
      </c>
      <c r="G118" s="207" t="s">
        <v>207</v>
      </c>
      <c r="H118" s="208">
        <v>785</v>
      </c>
      <c r="I118" s="209"/>
      <c r="J118" s="210">
        <f>ROUND(I118*H118,2)</f>
        <v>0</v>
      </c>
      <c r="K118" s="206" t="s">
        <v>128</v>
      </c>
      <c r="L118" s="44"/>
      <c r="M118" s="211" t="s">
        <v>19</v>
      </c>
      <c r="N118" s="212" t="s">
        <v>47</v>
      </c>
      <c r="O118" s="84"/>
      <c r="P118" s="213">
        <f>O118*H118</f>
        <v>0</v>
      </c>
      <c r="Q118" s="213">
        <v>0.084250000000000005</v>
      </c>
      <c r="R118" s="213">
        <f>Q118*H118</f>
        <v>66.136250000000004</v>
      </c>
      <c r="S118" s="213">
        <v>0</v>
      </c>
      <c r="T118" s="214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15" t="s">
        <v>147</v>
      </c>
      <c r="AT118" s="215" t="s">
        <v>124</v>
      </c>
      <c r="AU118" s="215" t="s">
        <v>86</v>
      </c>
      <c r="AY118" s="17" t="s">
        <v>121</v>
      </c>
      <c r="BE118" s="216">
        <f>IF(N118="základní",J118,0)</f>
        <v>0</v>
      </c>
      <c r="BF118" s="216">
        <f>IF(N118="snížená",J118,0)</f>
        <v>0</v>
      </c>
      <c r="BG118" s="216">
        <f>IF(N118="zákl. přenesená",J118,0)</f>
        <v>0</v>
      </c>
      <c r="BH118" s="216">
        <f>IF(N118="sníž. přenesená",J118,0)</f>
        <v>0</v>
      </c>
      <c r="BI118" s="216">
        <f>IF(N118="nulová",J118,0)</f>
        <v>0</v>
      </c>
      <c r="BJ118" s="17" t="s">
        <v>84</v>
      </c>
      <c r="BK118" s="216">
        <f>ROUND(I118*H118,2)</f>
        <v>0</v>
      </c>
      <c r="BL118" s="17" t="s">
        <v>147</v>
      </c>
      <c r="BM118" s="215" t="s">
        <v>619</v>
      </c>
    </row>
    <row r="119" s="2" customFormat="1">
      <c r="A119" s="38"/>
      <c r="B119" s="39"/>
      <c r="C119" s="40"/>
      <c r="D119" s="217" t="s">
        <v>131</v>
      </c>
      <c r="E119" s="40"/>
      <c r="F119" s="218" t="s">
        <v>620</v>
      </c>
      <c r="G119" s="40"/>
      <c r="H119" s="40"/>
      <c r="I119" s="219"/>
      <c r="J119" s="40"/>
      <c r="K119" s="40"/>
      <c r="L119" s="44"/>
      <c r="M119" s="220"/>
      <c r="N119" s="221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131</v>
      </c>
      <c r="AU119" s="17" t="s">
        <v>86</v>
      </c>
    </row>
    <row r="120" s="2" customFormat="1" ht="16.5" customHeight="1">
      <c r="A120" s="38"/>
      <c r="B120" s="39"/>
      <c r="C120" s="250" t="s">
        <v>8</v>
      </c>
      <c r="D120" s="250" t="s">
        <v>253</v>
      </c>
      <c r="E120" s="251" t="s">
        <v>621</v>
      </c>
      <c r="F120" s="252" t="s">
        <v>622</v>
      </c>
      <c r="G120" s="253" t="s">
        <v>207</v>
      </c>
      <c r="H120" s="254">
        <v>782.79999999999995</v>
      </c>
      <c r="I120" s="255"/>
      <c r="J120" s="256">
        <f>ROUND(I120*H120,2)</f>
        <v>0</v>
      </c>
      <c r="K120" s="252" t="s">
        <v>128</v>
      </c>
      <c r="L120" s="257"/>
      <c r="M120" s="258" t="s">
        <v>19</v>
      </c>
      <c r="N120" s="259" t="s">
        <v>47</v>
      </c>
      <c r="O120" s="84"/>
      <c r="P120" s="213">
        <f>O120*H120</f>
        <v>0</v>
      </c>
      <c r="Q120" s="213">
        <v>0.13100000000000001</v>
      </c>
      <c r="R120" s="213">
        <f>Q120*H120</f>
        <v>102.54680000000001</v>
      </c>
      <c r="S120" s="213">
        <v>0</v>
      </c>
      <c r="T120" s="214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15" t="s">
        <v>174</v>
      </c>
      <c r="AT120" s="215" t="s">
        <v>253</v>
      </c>
      <c r="AU120" s="215" t="s">
        <v>86</v>
      </c>
      <c r="AY120" s="17" t="s">
        <v>121</v>
      </c>
      <c r="BE120" s="216">
        <f>IF(N120="základní",J120,0)</f>
        <v>0</v>
      </c>
      <c r="BF120" s="216">
        <f>IF(N120="snížená",J120,0)</f>
        <v>0</v>
      </c>
      <c r="BG120" s="216">
        <f>IF(N120="zákl. přenesená",J120,0)</f>
        <v>0</v>
      </c>
      <c r="BH120" s="216">
        <f>IF(N120="sníž. přenesená",J120,0)</f>
        <v>0</v>
      </c>
      <c r="BI120" s="216">
        <f>IF(N120="nulová",J120,0)</f>
        <v>0</v>
      </c>
      <c r="BJ120" s="17" t="s">
        <v>84</v>
      </c>
      <c r="BK120" s="216">
        <f>ROUND(I120*H120,2)</f>
        <v>0</v>
      </c>
      <c r="BL120" s="17" t="s">
        <v>147</v>
      </c>
      <c r="BM120" s="215" t="s">
        <v>623</v>
      </c>
    </row>
    <row r="121" s="2" customFormat="1">
      <c r="A121" s="38"/>
      <c r="B121" s="39"/>
      <c r="C121" s="40"/>
      <c r="D121" s="217" t="s">
        <v>131</v>
      </c>
      <c r="E121" s="40"/>
      <c r="F121" s="218" t="s">
        <v>624</v>
      </c>
      <c r="G121" s="40"/>
      <c r="H121" s="40"/>
      <c r="I121" s="219"/>
      <c r="J121" s="40"/>
      <c r="K121" s="40"/>
      <c r="L121" s="44"/>
      <c r="M121" s="220"/>
      <c r="N121" s="221"/>
      <c r="O121" s="84"/>
      <c r="P121" s="84"/>
      <c r="Q121" s="84"/>
      <c r="R121" s="84"/>
      <c r="S121" s="84"/>
      <c r="T121" s="85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131</v>
      </c>
      <c r="AU121" s="17" t="s">
        <v>86</v>
      </c>
    </row>
    <row r="122" s="13" customFormat="1">
      <c r="A122" s="13"/>
      <c r="B122" s="224"/>
      <c r="C122" s="225"/>
      <c r="D122" s="222" t="s">
        <v>179</v>
      </c>
      <c r="E122" s="225"/>
      <c r="F122" s="227" t="s">
        <v>625</v>
      </c>
      <c r="G122" s="225"/>
      <c r="H122" s="228">
        <v>782.79999999999995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179</v>
      </c>
      <c r="AU122" s="234" t="s">
        <v>86</v>
      </c>
      <c r="AV122" s="13" t="s">
        <v>86</v>
      </c>
      <c r="AW122" s="13" t="s">
        <v>4</v>
      </c>
      <c r="AX122" s="13" t="s">
        <v>84</v>
      </c>
      <c r="AY122" s="234" t="s">
        <v>121</v>
      </c>
    </row>
    <row r="123" s="2" customFormat="1" ht="16.5" customHeight="1">
      <c r="A123" s="38"/>
      <c r="B123" s="39"/>
      <c r="C123" s="250" t="s">
        <v>290</v>
      </c>
      <c r="D123" s="250" t="s">
        <v>253</v>
      </c>
      <c r="E123" s="251" t="s">
        <v>626</v>
      </c>
      <c r="F123" s="252" t="s">
        <v>627</v>
      </c>
      <c r="G123" s="253" t="s">
        <v>207</v>
      </c>
      <c r="H123" s="254">
        <v>25.75</v>
      </c>
      <c r="I123" s="255"/>
      <c r="J123" s="256">
        <f>ROUND(I123*H123,2)</f>
        <v>0</v>
      </c>
      <c r="K123" s="252" t="s">
        <v>128</v>
      </c>
      <c r="L123" s="257"/>
      <c r="M123" s="258" t="s">
        <v>19</v>
      </c>
      <c r="N123" s="259" t="s">
        <v>47</v>
      </c>
      <c r="O123" s="84"/>
      <c r="P123" s="213">
        <f>O123*H123</f>
        <v>0</v>
      </c>
      <c r="Q123" s="213">
        <v>0.13100000000000001</v>
      </c>
      <c r="R123" s="213">
        <f>Q123*H123</f>
        <v>3.3732500000000001</v>
      </c>
      <c r="S123" s="213">
        <v>0</v>
      </c>
      <c r="T123" s="214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5" t="s">
        <v>174</v>
      </c>
      <c r="AT123" s="215" t="s">
        <v>253</v>
      </c>
      <c r="AU123" s="215" t="s">
        <v>86</v>
      </c>
      <c r="AY123" s="17" t="s">
        <v>121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17" t="s">
        <v>84</v>
      </c>
      <c r="BK123" s="216">
        <f>ROUND(I123*H123,2)</f>
        <v>0</v>
      </c>
      <c r="BL123" s="17" t="s">
        <v>147</v>
      </c>
      <c r="BM123" s="215" t="s">
        <v>628</v>
      </c>
    </row>
    <row r="124" s="2" customFormat="1">
      <c r="A124" s="38"/>
      <c r="B124" s="39"/>
      <c r="C124" s="40"/>
      <c r="D124" s="217" t="s">
        <v>131</v>
      </c>
      <c r="E124" s="40"/>
      <c r="F124" s="218" t="s">
        <v>629</v>
      </c>
      <c r="G124" s="40"/>
      <c r="H124" s="40"/>
      <c r="I124" s="219"/>
      <c r="J124" s="40"/>
      <c r="K124" s="40"/>
      <c r="L124" s="44"/>
      <c r="M124" s="220"/>
      <c r="N124" s="221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131</v>
      </c>
      <c r="AU124" s="17" t="s">
        <v>86</v>
      </c>
    </row>
    <row r="125" s="13" customFormat="1">
      <c r="A125" s="13"/>
      <c r="B125" s="224"/>
      <c r="C125" s="225"/>
      <c r="D125" s="222" t="s">
        <v>179</v>
      </c>
      <c r="E125" s="225"/>
      <c r="F125" s="227" t="s">
        <v>630</v>
      </c>
      <c r="G125" s="225"/>
      <c r="H125" s="228">
        <v>25.75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179</v>
      </c>
      <c r="AU125" s="234" t="s">
        <v>86</v>
      </c>
      <c r="AV125" s="13" t="s">
        <v>86</v>
      </c>
      <c r="AW125" s="13" t="s">
        <v>4</v>
      </c>
      <c r="AX125" s="13" t="s">
        <v>84</v>
      </c>
      <c r="AY125" s="234" t="s">
        <v>121</v>
      </c>
    </row>
    <row r="126" s="2" customFormat="1" ht="44.25" customHeight="1">
      <c r="A126" s="38"/>
      <c r="B126" s="39"/>
      <c r="C126" s="204" t="s">
        <v>297</v>
      </c>
      <c r="D126" s="204" t="s">
        <v>124</v>
      </c>
      <c r="E126" s="205" t="s">
        <v>631</v>
      </c>
      <c r="F126" s="206" t="s">
        <v>632</v>
      </c>
      <c r="G126" s="207" t="s">
        <v>207</v>
      </c>
      <c r="H126" s="208">
        <v>86</v>
      </c>
      <c r="I126" s="209"/>
      <c r="J126" s="210">
        <f>ROUND(I126*H126,2)</f>
        <v>0</v>
      </c>
      <c r="K126" s="206" t="s">
        <v>128</v>
      </c>
      <c r="L126" s="44"/>
      <c r="M126" s="211" t="s">
        <v>19</v>
      </c>
      <c r="N126" s="212" t="s">
        <v>47</v>
      </c>
      <c r="O126" s="84"/>
      <c r="P126" s="213">
        <f>O126*H126</f>
        <v>0</v>
      </c>
      <c r="Q126" s="213">
        <v>0.10362</v>
      </c>
      <c r="R126" s="213">
        <f>Q126*H126</f>
        <v>8.9113199999999999</v>
      </c>
      <c r="S126" s="213">
        <v>0</v>
      </c>
      <c r="T126" s="214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15" t="s">
        <v>147</v>
      </c>
      <c r="AT126" s="215" t="s">
        <v>124</v>
      </c>
      <c r="AU126" s="215" t="s">
        <v>86</v>
      </c>
      <c r="AY126" s="17" t="s">
        <v>121</v>
      </c>
      <c r="BE126" s="216">
        <f>IF(N126="základní",J126,0)</f>
        <v>0</v>
      </c>
      <c r="BF126" s="216">
        <f>IF(N126="snížená",J126,0)</f>
        <v>0</v>
      </c>
      <c r="BG126" s="216">
        <f>IF(N126="zákl. přenesená",J126,0)</f>
        <v>0</v>
      </c>
      <c r="BH126" s="216">
        <f>IF(N126="sníž. přenesená",J126,0)</f>
        <v>0</v>
      </c>
      <c r="BI126" s="216">
        <f>IF(N126="nulová",J126,0)</f>
        <v>0</v>
      </c>
      <c r="BJ126" s="17" t="s">
        <v>84</v>
      </c>
      <c r="BK126" s="216">
        <f>ROUND(I126*H126,2)</f>
        <v>0</v>
      </c>
      <c r="BL126" s="17" t="s">
        <v>147</v>
      </c>
      <c r="BM126" s="215" t="s">
        <v>633</v>
      </c>
    </row>
    <row r="127" s="2" customFormat="1">
      <c r="A127" s="38"/>
      <c r="B127" s="39"/>
      <c r="C127" s="40"/>
      <c r="D127" s="217" t="s">
        <v>131</v>
      </c>
      <c r="E127" s="40"/>
      <c r="F127" s="218" t="s">
        <v>634</v>
      </c>
      <c r="G127" s="40"/>
      <c r="H127" s="40"/>
      <c r="I127" s="219"/>
      <c r="J127" s="40"/>
      <c r="K127" s="40"/>
      <c r="L127" s="44"/>
      <c r="M127" s="220"/>
      <c r="N127" s="221"/>
      <c r="O127" s="84"/>
      <c r="P127" s="84"/>
      <c r="Q127" s="84"/>
      <c r="R127" s="84"/>
      <c r="S127" s="84"/>
      <c r="T127" s="85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131</v>
      </c>
      <c r="AU127" s="17" t="s">
        <v>86</v>
      </c>
    </row>
    <row r="128" s="2" customFormat="1" ht="16.5" customHeight="1">
      <c r="A128" s="38"/>
      <c r="B128" s="39"/>
      <c r="C128" s="250" t="s">
        <v>303</v>
      </c>
      <c r="D128" s="250" t="s">
        <v>253</v>
      </c>
      <c r="E128" s="251" t="s">
        <v>353</v>
      </c>
      <c r="F128" s="252" t="s">
        <v>354</v>
      </c>
      <c r="G128" s="253" t="s">
        <v>207</v>
      </c>
      <c r="H128" s="254">
        <v>80.340000000000003</v>
      </c>
      <c r="I128" s="255"/>
      <c r="J128" s="256">
        <f>ROUND(I128*H128,2)</f>
        <v>0</v>
      </c>
      <c r="K128" s="252" t="s">
        <v>128</v>
      </c>
      <c r="L128" s="257"/>
      <c r="M128" s="258" t="s">
        <v>19</v>
      </c>
      <c r="N128" s="259" t="s">
        <v>47</v>
      </c>
      <c r="O128" s="84"/>
      <c r="P128" s="213">
        <f>O128*H128</f>
        <v>0</v>
      </c>
      <c r="Q128" s="213">
        <v>0.17599999999999999</v>
      </c>
      <c r="R128" s="213">
        <f>Q128*H128</f>
        <v>14.13984</v>
      </c>
      <c r="S128" s="213">
        <v>0</v>
      </c>
      <c r="T128" s="214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5" t="s">
        <v>174</v>
      </c>
      <c r="AT128" s="215" t="s">
        <v>253</v>
      </c>
      <c r="AU128" s="215" t="s">
        <v>86</v>
      </c>
      <c r="AY128" s="17" t="s">
        <v>121</v>
      </c>
      <c r="BE128" s="216">
        <f>IF(N128="základní",J128,0)</f>
        <v>0</v>
      </c>
      <c r="BF128" s="216">
        <f>IF(N128="snížená",J128,0)</f>
        <v>0</v>
      </c>
      <c r="BG128" s="216">
        <f>IF(N128="zákl. přenesená",J128,0)</f>
        <v>0</v>
      </c>
      <c r="BH128" s="216">
        <f>IF(N128="sníž. přenesená",J128,0)</f>
        <v>0</v>
      </c>
      <c r="BI128" s="216">
        <f>IF(N128="nulová",J128,0)</f>
        <v>0</v>
      </c>
      <c r="BJ128" s="17" t="s">
        <v>84</v>
      </c>
      <c r="BK128" s="216">
        <f>ROUND(I128*H128,2)</f>
        <v>0</v>
      </c>
      <c r="BL128" s="17" t="s">
        <v>147</v>
      </c>
      <c r="BM128" s="215" t="s">
        <v>635</v>
      </c>
    </row>
    <row r="129" s="2" customFormat="1">
      <c r="A129" s="38"/>
      <c r="B129" s="39"/>
      <c r="C129" s="40"/>
      <c r="D129" s="217" t="s">
        <v>131</v>
      </c>
      <c r="E129" s="40"/>
      <c r="F129" s="218" t="s">
        <v>356</v>
      </c>
      <c r="G129" s="40"/>
      <c r="H129" s="40"/>
      <c r="I129" s="219"/>
      <c r="J129" s="40"/>
      <c r="K129" s="40"/>
      <c r="L129" s="44"/>
      <c r="M129" s="220"/>
      <c r="N129" s="221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131</v>
      </c>
      <c r="AU129" s="17" t="s">
        <v>86</v>
      </c>
    </row>
    <row r="130" s="13" customFormat="1">
      <c r="A130" s="13"/>
      <c r="B130" s="224"/>
      <c r="C130" s="225"/>
      <c r="D130" s="222" t="s">
        <v>179</v>
      </c>
      <c r="E130" s="225"/>
      <c r="F130" s="227" t="s">
        <v>636</v>
      </c>
      <c r="G130" s="225"/>
      <c r="H130" s="228">
        <v>80.340000000000003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179</v>
      </c>
      <c r="AU130" s="234" t="s">
        <v>86</v>
      </c>
      <c r="AV130" s="13" t="s">
        <v>86</v>
      </c>
      <c r="AW130" s="13" t="s">
        <v>4</v>
      </c>
      <c r="AX130" s="13" t="s">
        <v>84</v>
      </c>
      <c r="AY130" s="234" t="s">
        <v>121</v>
      </c>
    </row>
    <row r="131" s="2" customFormat="1" ht="16.5" customHeight="1">
      <c r="A131" s="38"/>
      <c r="B131" s="39"/>
      <c r="C131" s="250" t="s">
        <v>308</v>
      </c>
      <c r="D131" s="250" t="s">
        <v>253</v>
      </c>
      <c r="E131" s="251" t="s">
        <v>637</v>
      </c>
      <c r="F131" s="252" t="s">
        <v>638</v>
      </c>
      <c r="G131" s="253" t="s">
        <v>207</v>
      </c>
      <c r="H131" s="254">
        <v>8.2400000000000002</v>
      </c>
      <c r="I131" s="255"/>
      <c r="J131" s="256">
        <f>ROUND(I131*H131,2)</f>
        <v>0</v>
      </c>
      <c r="K131" s="252" t="s">
        <v>128</v>
      </c>
      <c r="L131" s="257"/>
      <c r="M131" s="258" t="s">
        <v>19</v>
      </c>
      <c r="N131" s="259" t="s">
        <v>47</v>
      </c>
      <c r="O131" s="84"/>
      <c r="P131" s="213">
        <f>O131*H131</f>
        <v>0</v>
      </c>
      <c r="Q131" s="213">
        <v>0.17499999999999999</v>
      </c>
      <c r="R131" s="213">
        <f>Q131*H131</f>
        <v>1.442</v>
      </c>
      <c r="S131" s="213">
        <v>0</v>
      </c>
      <c r="T131" s="214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5" t="s">
        <v>174</v>
      </c>
      <c r="AT131" s="215" t="s">
        <v>253</v>
      </c>
      <c r="AU131" s="215" t="s">
        <v>86</v>
      </c>
      <c r="AY131" s="17" t="s">
        <v>121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84</v>
      </c>
      <c r="BK131" s="216">
        <f>ROUND(I131*H131,2)</f>
        <v>0</v>
      </c>
      <c r="BL131" s="17" t="s">
        <v>147</v>
      </c>
      <c r="BM131" s="215" t="s">
        <v>639</v>
      </c>
    </row>
    <row r="132" s="2" customFormat="1">
      <c r="A132" s="38"/>
      <c r="B132" s="39"/>
      <c r="C132" s="40"/>
      <c r="D132" s="217" t="s">
        <v>131</v>
      </c>
      <c r="E132" s="40"/>
      <c r="F132" s="218" t="s">
        <v>640</v>
      </c>
      <c r="G132" s="40"/>
      <c r="H132" s="40"/>
      <c r="I132" s="219"/>
      <c r="J132" s="40"/>
      <c r="K132" s="40"/>
      <c r="L132" s="44"/>
      <c r="M132" s="220"/>
      <c r="N132" s="221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131</v>
      </c>
      <c r="AU132" s="17" t="s">
        <v>86</v>
      </c>
    </row>
    <row r="133" s="13" customFormat="1">
      <c r="A133" s="13"/>
      <c r="B133" s="224"/>
      <c r="C133" s="225"/>
      <c r="D133" s="222" t="s">
        <v>179</v>
      </c>
      <c r="E133" s="225"/>
      <c r="F133" s="227" t="s">
        <v>641</v>
      </c>
      <c r="G133" s="225"/>
      <c r="H133" s="228">
        <v>8.2400000000000002</v>
      </c>
      <c r="I133" s="229"/>
      <c r="J133" s="225"/>
      <c r="K133" s="225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179</v>
      </c>
      <c r="AU133" s="234" t="s">
        <v>86</v>
      </c>
      <c r="AV133" s="13" t="s">
        <v>86</v>
      </c>
      <c r="AW133" s="13" t="s">
        <v>4</v>
      </c>
      <c r="AX133" s="13" t="s">
        <v>84</v>
      </c>
      <c r="AY133" s="234" t="s">
        <v>121</v>
      </c>
    </row>
    <row r="134" s="12" customFormat="1" ht="22.8" customHeight="1">
      <c r="A134" s="12"/>
      <c r="B134" s="188"/>
      <c r="C134" s="189"/>
      <c r="D134" s="190" t="s">
        <v>75</v>
      </c>
      <c r="E134" s="202" t="s">
        <v>181</v>
      </c>
      <c r="F134" s="202" t="s">
        <v>427</v>
      </c>
      <c r="G134" s="189"/>
      <c r="H134" s="189"/>
      <c r="I134" s="192"/>
      <c r="J134" s="203">
        <f>BK134</f>
        <v>0</v>
      </c>
      <c r="K134" s="189"/>
      <c r="L134" s="194"/>
      <c r="M134" s="195"/>
      <c r="N134" s="196"/>
      <c r="O134" s="196"/>
      <c r="P134" s="197">
        <f>SUM(P135:P140)</f>
        <v>0</v>
      </c>
      <c r="Q134" s="196"/>
      <c r="R134" s="197">
        <f>SUM(R135:R140)</f>
        <v>74.466480000000004</v>
      </c>
      <c r="S134" s="196"/>
      <c r="T134" s="198">
        <f>SUM(T135:T140)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99" t="s">
        <v>84</v>
      </c>
      <c r="AT134" s="200" t="s">
        <v>75</v>
      </c>
      <c r="AU134" s="200" t="s">
        <v>84</v>
      </c>
      <c r="AY134" s="199" t="s">
        <v>121</v>
      </c>
      <c r="BK134" s="201">
        <f>SUM(BK135:BK140)</f>
        <v>0</v>
      </c>
    </row>
    <row r="135" s="2" customFormat="1" ht="24.15" customHeight="1">
      <c r="A135" s="38"/>
      <c r="B135" s="39"/>
      <c r="C135" s="204" t="s">
        <v>313</v>
      </c>
      <c r="D135" s="204" t="s">
        <v>124</v>
      </c>
      <c r="E135" s="205" t="s">
        <v>519</v>
      </c>
      <c r="F135" s="206" t="s">
        <v>520</v>
      </c>
      <c r="G135" s="207" t="s">
        <v>212</v>
      </c>
      <c r="H135" s="208">
        <v>421</v>
      </c>
      <c r="I135" s="209"/>
      <c r="J135" s="210">
        <f>ROUND(I135*H135,2)</f>
        <v>0</v>
      </c>
      <c r="K135" s="206" t="s">
        <v>128</v>
      </c>
      <c r="L135" s="44"/>
      <c r="M135" s="211" t="s">
        <v>19</v>
      </c>
      <c r="N135" s="212" t="s">
        <v>47</v>
      </c>
      <c r="O135" s="84"/>
      <c r="P135" s="213">
        <f>O135*H135</f>
        <v>0</v>
      </c>
      <c r="Q135" s="213">
        <v>0.1295</v>
      </c>
      <c r="R135" s="213">
        <f>Q135*H135</f>
        <v>54.519500000000001</v>
      </c>
      <c r="S135" s="213">
        <v>0</v>
      </c>
      <c r="T135" s="214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5" t="s">
        <v>147</v>
      </c>
      <c r="AT135" s="215" t="s">
        <v>124</v>
      </c>
      <c r="AU135" s="215" t="s">
        <v>86</v>
      </c>
      <c r="AY135" s="17" t="s">
        <v>121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84</v>
      </c>
      <c r="BK135" s="216">
        <f>ROUND(I135*H135,2)</f>
        <v>0</v>
      </c>
      <c r="BL135" s="17" t="s">
        <v>147</v>
      </c>
      <c r="BM135" s="215" t="s">
        <v>642</v>
      </c>
    </row>
    <row r="136" s="2" customFormat="1">
      <c r="A136" s="38"/>
      <c r="B136" s="39"/>
      <c r="C136" s="40"/>
      <c r="D136" s="217" t="s">
        <v>131</v>
      </c>
      <c r="E136" s="40"/>
      <c r="F136" s="218" t="s">
        <v>522</v>
      </c>
      <c r="G136" s="40"/>
      <c r="H136" s="40"/>
      <c r="I136" s="219"/>
      <c r="J136" s="40"/>
      <c r="K136" s="40"/>
      <c r="L136" s="44"/>
      <c r="M136" s="220"/>
      <c r="N136" s="221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131</v>
      </c>
      <c r="AU136" s="17" t="s">
        <v>86</v>
      </c>
    </row>
    <row r="137" s="13" customFormat="1">
      <c r="A137" s="13"/>
      <c r="B137" s="224"/>
      <c r="C137" s="225"/>
      <c r="D137" s="222" t="s">
        <v>179</v>
      </c>
      <c r="E137" s="226" t="s">
        <v>19</v>
      </c>
      <c r="F137" s="227" t="s">
        <v>643</v>
      </c>
      <c r="G137" s="225"/>
      <c r="H137" s="228">
        <v>421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179</v>
      </c>
      <c r="AU137" s="234" t="s">
        <v>86</v>
      </c>
      <c r="AV137" s="13" t="s">
        <v>86</v>
      </c>
      <c r="AW137" s="13" t="s">
        <v>37</v>
      </c>
      <c r="AX137" s="13" t="s">
        <v>84</v>
      </c>
      <c r="AY137" s="234" t="s">
        <v>121</v>
      </c>
    </row>
    <row r="138" s="2" customFormat="1" ht="16.5" customHeight="1">
      <c r="A138" s="38"/>
      <c r="B138" s="39"/>
      <c r="C138" s="250" t="s">
        <v>7</v>
      </c>
      <c r="D138" s="250" t="s">
        <v>253</v>
      </c>
      <c r="E138" s="251" t="s">
        <v>644</v>
      </c>
      <c r="F138" s="252" t="s">
        <v>645</v>
      </c>
      <c r="G138" s="253" t="s">
        <v>212</v>
      </c>
      <c r="H138" s="254">
        <v>433.63</v>
      </c>
      <c r="I138" s="255"/>
      <c r="J138" s="256">
        <f>ROUND(I138*H138,2)</f>
        <v>0</v>
      </c>
      <c r="K138" s="252" t="s">
        <v>128</v>
      </c>
      <c r="L138" s="257"/>
      <c r="M138" s="258" t="s">
        <v>19</v>
      </c>
      <c r="N138" s="259" t="s">
        <v>47</v>
      </c>
      <c r="O138" s="84"/>
      <c r="P138" s="213">
        <f>O138*H138</f>
        <v>0</v>
      </c>
      <c r="Q138" s="213">
        <v>0.045999999999999999</v>
      </c>
      <c r="R138" s="213">
        <f>Q138*H138</f>
        <v>19.94698</v>
      </c>
      <c r="S138" s="213">
        <v>0</v>
      </c>
      <c r="T138" s="214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15" t="s">
        <v>174</v>
      </c>
      <c r="AT138" s="215" t="s">
        <v>253</v>
      </c>
      <c r="AU138" s="215" t="s">
        <v>86</v>
      </c>
      <c r="AY138" s="17" t="s">
        <v>121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17" t="s">
        <v>84</v>
      </c>
      <c r="BK138" s="216">
        <f>ROUND(I138*H138,2)</f>
        <v>0</v>
      </c>
      <c r="BL138" s="17" t="s">
        <v>147</v>
      </c>
      <c r="BM138" s="215" t="s">
        <v>646</v>
      </c>
    </row>
    <row r="139" s="2" customFormat="1">
      <c r="A139" s="38"/>
      <c r="B139" s="39"/>
      <c r="C139" s="40"/>
      <c r="D139" s="217" t="s">
        <v>131</v>
      </c>
      <c r="E139" s="40"/>
      <c r="F139" s="218" t="s">
        <v>647</v>
      </c>
      <c r="G139" s="40"/>
      <c r="H139" s="40"/>
      <c r="I139" s="219"/>
      <c r="J139" s="40"/>
      <c r="K139" s="40"/>
      <c r="L139" s="44"/>
      <c r="M139" s="220"/>
      <c r="N139" s="221"/>
      <c r="O139" s="84"/>
      <c r="P139" s="84"/>
      <c r="Q139" s="84"/>
      <c r="R139" s="84"/>
      <c r="S139" s="84"/>
      <c r="T139" s="85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131</v>
      </c>
      <c r="AU139" s="17" t="s">
        <v>86</v>
      </c>
    </row>
    <row r="140" s="13" customFormat="1">
      <c r="A140" s="13"/>
      <c r="B140" s="224"/>
      <c r="C140" s="225"/>
      <c r="D140" s="222" t="s">
        <v>179</v>
      </c>
      <c r="E140" s="225"/>
      <c r="F140" s="227" t="s">
        <v>648</v>
      </c>
      <c r="G140" s="225"/>
      <c r="H140" s="228">
        <v>433.63</v>
      </c>
      <c r="I140" s="229"/>
      <c r="J140" s="225"/>
      <c r="K140" s="225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179</v>
      </c>
      <c r="AU140" s="234" t="s">
        <v>86</v>
      </c>
      <c r="AV140" s="13" t="s">
        <v>86</v>
      </c>
      <c r="AW140" s="13" t="s">
        <v>4</v>
      </c>
      <c r="AX140" s="13" t="s">
        <v>84</v>
      </c>
      <c r="AY140" s="234" t="s">
        <v>121</v>
      </c>
    </row>
    <row r="141" s="12" customFormat="1" ht="22.8" customHeight="1">
      <c r="A141" s="12"/>
      <c r="B141" s="188"/>
      <c r="C141" s="189"/>
      <c r="D141" s="190" t="s">
        <v>75</v>
      </c>
      <c r="E141" s="202" t="s">
        <v>539</v>
      </c>
      <c r="F141" s="202" t="s">
        <v>540</v>
      </c>
      <c r="G141" s="189"/>
      <c r="H141" s="189"/>
      <c r="I141" s="192"/>
      <c r="J141" s="203">
        <f>BK141</f>
        <v>0</v>
      </c>
      <c r="K141" s="189"/>
      <c r="L141" s="194"/>
      <c r="M141" s="195"/>
      <c r="N141" s="196"/>
      <c r="O141" s="196"/>
      <c r="P141" s="197">
        <f>SUM(P142:P144)</f>
        <v>0</v>
      </c>
      <c r="Q141" s="196"/>
      <c r="R141" s="197">
        <f>SUM(R142:R144)</f>
        <v>0</v>
      </c>
      <c r="S141" s="196"/>
      <c r="T141" s="198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99" t="s">
        <v>84</v>
      </c>
      <c r="AT141" s="200" t="s">
        <v>75</v>
      </c>
      <c r="AU141" s="200" t="s">
        <v>84</v>
      </c>
      <c r="AY141" s="199" t="s">
        <v>121</v>
      </c>
      <c r="BK141" s="201">
        <f>SUM(BK142:BK144)</f>
        <v>0</v>
      </c>
    </row>
    <row r="142" s="2" customFormat="1" ht="24.15" customHeight="1">
      <c r="A142" s="38"/>
      <c r="B142" s="39"/>
      <c r="C142" s="204" t="s">
        <v>321</v>
      </c>
      <c r="D142" s="204" t="s">
        <v>124</v>
      </c>
      <c r="E142" s="205" t="s">
        <v>565</v>
      </c>
      <c r="F142" s="206" t="s">
        <v>566</v>
      </c>
      <c r="G142" s="207" t="s">
        <v>239</v>
      </c>
      <c r="H142" s="208">
        <v>270.89499999999998</v>
      </c>
      <c r="I142" s="209"/>
      <c r="J142" s="210">
        <f>ROUND(I142*H142,2)</f>
        <v>0</v>
      </c>
      <c r="K142" s="206" t="s">
        <v>19</v>
      </c>
      <c r="L142" s="44"/>
      <c r="M142" s="211" t="s">
        <v>19</v>
      </c>
      <c r="N142" s="212" t="s">
        <v>47</v>
      </c>
      <c r="O142" s="84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5" t="s">
        <v>147</v>
      </c>
      <c r="AT142" s="215" t="s">
        <v>124</v>
      </c>
      <c r="AU142" s="215" t="s">
        <v>86</v>
      </c>
      <c r="AY142" s="17" t="s">
        <v>121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84</v>
      </c>
      <c r="BK142" s="216">
        <f>ROUND(I142*H142,2)</f>
        <v>0</v>
      </c>
      <c r="BL142" s="17" t="s">
        <v>147</v>
      </c>
      <c r="BM142" s="215" t="s">
        <v>649</v>
      </c>
    </row>
    <row r="143" s="2" customFormat="1" ht="16.5" customHeight="1">
      <c r="A143" s="38"/>
      <c r="B143" s="39"/>
      <c r="C143" s="204" t="s">
        <v>326</v>
      </c>
      <c r="D143" s="204" t="s">
        <v>124</v>
      </c>
      <c r="E143" s="205" t="s">
        <v>569</v>
      </c>
      <c r="F143" s="206" t="s">
        <v>570</v>
      </c>
      <c r="G143" s="207" t="s">
        <v>239</v>
      </c>
      <c r="H143" s="208">
        <v>270.89499999999998</v>
      </c>
      <c r="I143" s="209"/>
      <c r="J143" s="210">
        <f>ROUND(I143*H143,2)</f>
        <v>0</v>
      </c>
      <c r="K143" s="206" t="s">
        <v>128</v>
      </c>
      <c r="L143" s="44"/>
      <c r="M143" s="211" t="s">
        <v>19</v>
      </c>
      <c r="N143" s="212" t="s">
        <v>47</v>
      </c>
      <c r="O143" s="84"/>
      <c r="P143" s="213">
        <f>O143*H143</f>
        <v>0</v>
      </c>
      <c r="Q143" s="213">
        <v>0</v>
      </c>
      <c r="R143" s="213">
        <f>Q143*H143</f>
        <v>0</v>
      </c>
      <c r="S143" s="213">
        <v>0</v>
      </c>
      <c r="T143" s="214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5" t="s">
        <v>147</v>
      </c>
      <c r="AT143" s="215" t="s">
        <v>124</v>
      </c>
      <c r="AU143" s="215" t="s">
        <v>86</v>
      </c>
      <c r="AY143" s="17" t="s">
        <v>121</v>
      </c>
      <c r="BE143" s="216">
        <f>IF(N143="základní",J143,0)</f>
        <v>0</v>
      </c>
      <c r="BF143" s="216">
        <f>IF(N143="snížená",J143,0)</f>
        <v>0</v>
      </c>
      <c r="BG143" s="216">
        <f>IF(N143="zákl. přenesená",J143,0)</f>
        <v>0</v>
      </c>
      <c r="BH143" s="216">
        <f>IF(N143="sníž. přenesená",J143,0)</f>
        <v>0</v>
      </c>
      <c r="BI143" s="216">
        <f>IF(N143="nulová",J143,0)</f>
        <v>0</v>
      </c>
      <c r="BJ143" s="17" t="s">
        <v>84</v>
      </c>
      <c r="BK143" s="216">
        <f>ROUND(I143*H143,2)</f>
        <v>0</v>
      </c>
      <c r="BL143" s="17" t="s">
        <v>147</v>
      </c>
      <c r="BM143" s="215" t="s">
        <v>650</v>
      </c>
    </row>
    <row r="144" s="2" customFormat="1">
      <c r="A144" s="38"/>
      <c r="B144" s="39"/>
      <c r="C144" s="40"/>
      <c r="D144" s="217" t="s">
        <v>131</v>
      </c>
      <c r="E144" s="40"/>
      <c r="F144" s="218" t="s">
        <v>572</v>
      </c>
      <c r="G144" s="40"/>
      <c r="H144" s="40"/>
      <c r="I144" s="219"/>
      <c r="J144" s="40"/>
      <c r="K144" s="40"/>
      <c r="L144" s="44"/>
      <c r="M144" s="220"/>
      <c r="N144" s="221"/>
      <c r="O144" s="84"/>
      <c r="P144" s="84"/>
      <c r="Q144" s="84"/>
      <c r="R144" s="84"/>
      <c r="S144" s="84"/>
      <c r="T144" s="85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131</v>
      </c>
      <c r="AU144" s="17" t="s">
        <v>86</v>
      </c>
    </row>
    <row r="145" s="12" customFormat="1" ht="22.8" customHeight="1">
      <c r="A145" s="12"/>
      <c r="B145" s="188"/>
      <c r="C145" s="189"/>
      <c r="D145" s="190" t="s">
        <v>75</v>
      </c>
      <c r="E145" s="202" t="s">
        <v>574</v>
      </c>
      <c r="F145" s="202" t="s">
        <v>575</v>
      </c>
      <c r="G145" s="189"/>
      <c r="H145" s="189"/>
      <c r="I145" s="192"/>
      <c r="J145" s="203">
        <f>BK145</f>
        <v>0</v>
      </c>
      <c r="K145" s="189"/>
      <c r="L145" s="194"/>
      <c r="M145" s="195"/>
      <c r="N145" s="196"/>
      <c r="O145" s="196"/>
      <c r="P145" s="197">
        <f>SUM(P146:P147)</f>
        <v>0</v>
      </c>
      <c r="Q145" s="196"/>
      <c r="R145" s="197">
        <f>SUM(R146:R147)</f>
        <v>0</v>
      </c>
      <c r="S145" s="196"/>
      <c r="T145" s="198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99" t="s">
        <v>84</v>
      </c>
      <c r="AT145" s="200" t="s">
        <v>75</v>
      </c>
      <c r="AU145" s="200" t="s">
        <v>84</v>
      </c>
      <c r="AY145" s="199" t="s">
        <v>121</v>
      </c>
      <c r="BK145" s="201">
        <f>SUM(BK146:BK147)</f>
        <v>0</v>
      </c>
    </row>
    <row r="146" s="2" customFormat="1" ht="24.15" customHeight="1">
      <c r="A146" s="38"/>
      <c r="B146" s="39"/>
      <c r="C146" s="204" t="s">
        <v>331</v>
      </c>
      <c r="D146" s="204" t="s">
        <v>124</v>
      </c>
      <c r="E146" s="205" t="s">
        <v>651</v>
      </c>
      <c r="F146" s="206" t="s">
        <v>652</v>
      </c>
      <c r="G146" s="207" t="s">
        <v>239</v>
      </c>
      <c r="H146" s="208">
        <v>678.21500000000003</v>
      </c>
      <c r="I146" s="209"/>
      <c r="J146" s="210">
        <f>ROUND(I146*H146,2)</f>
        <v>0</v>
      </c>
      <c r="K146" s="206" t="s">
        <v>128</v>
      </c>
      <c r="L146" s="44"/>
      <c r="M146" s="211" t="s">
        <v>19</v>
      </c>
      <c r="N146" s="212" t="s">
        <v>47</v>
      </c>
      <c r="O146" s="84"/>
      <c r="P146" s="213">
        <f>O146*H146</f>
        <v>0</v>
      </c>
      <c r="Q146" s="213">
        <v>0</v>
      </c>
      <c r="R146" s="213">
        <f>Q146*H146</f>
        <v>0</v>
      </c>
      <c r="S146" s="213">
        <v>0</v>
      </c>
      <c r="T146" s="214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15" t="s">
        <v>147</v>
      </c>
      <c r="AT146" s="215" t="s">
        <v>124</v>
      </c>
      <c r="AU146" s="215" t="s">
        <v>86</v>
      </c>
      <c r="AY146" s="17" t="s">
        <v>121</v>
      </c>
      <c r="BE146" s="216">
        <f>IF(N146="základní",J146,0)</f>
        <v>0</v>
      </c>
      <c r="BF146" s="216">
        <f>IF(N146="snížená",J146,0)</f>
        <v>0</v>
      </c>
      <c r="BG146" s="216">
        <f>IF(N146="zákl. přenesená",J146,0)</f>
        <v>0</v>
      </c>
      <c r="BH146" s="216">
        <f>IF(N146="sníž. přenesená",J146,0)</f>
        <v>0</v>
      </c>
      <c r="BI146" s="216">
        <f>IF(N146="nulová",J146,0)</f>
        <v>0</v>
      </c>
      <c r="BJ146" s="17" t="s">
        <v>84</v>
      </c>
      <c r="BK146" s="216">
        <f>ROUND(I146*H146,2)</f>
        <v>0</v>
      </c>
      <c r="BL146" s="17" t="s">
        <v>147</v>
      </c>
      <c r="BM146" s="215" t="s">
        <v>653</v>
      </c>
    </row>
    <row r="147" s="2" customFormat="1">
      <c r="A147" s="38"/>
      <c r="B147" s="39"/>
      <c r="C147" s="40"/>
      <c r="D147" s="217" t="s">
        <v>131</v>
      </c>
      <c r="E147" s="40"/>
      <c r="F147" s="218" t="s">
        <v>654</v>
      </c>
      <c r="G147" s="40"/>
      <c r="H147" s="40"/>
      <c r="I147" s="219"/>
      <c r="J147" s="40"/>
      <c r="K147" s="40"/>
      <c r="L147" s="44"/>
      <c r="M147" s="235"/>
      <c r="N147" s="236"/>
      <c r="O147" s="237"/>
      <c r="P147" s="237"/>
      <c r="Q147" s="237"/>
      <c r="R147" s="237"/>
      <c r="S147" s="237"/>
      <c r="T147" s="2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131</v>
      </c>
      <c r="AU147" s="17" t="s">
        <v>86</v>
      </c>
    </row>
    <row r="148" s="2" customFormat="1" ht="6.96" customHeight="1">
      <c r="A148" s="38"/>
      <c r="B148" s="59"/>
      <c r="C148" s="60"/>
      <c r="D148" s="60"/>
      <c r="E148" s="60"/>
      <c r="F148" s="60"/>
      <c r="G148" s="60"/>
      <c r="H148" s="60"/>
      <c r="I148" s="60"/>
      <c r="J148" s="60"/>
      <c r="K148" s="60"/>
      <c r="L148" s="44"/>
      <c r="M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</sheetData>
  <sheetProtection sheet="1" autoFilter="0" formatColumns="0" formatRows="0" objects="1" scenarios="1" spinCount="100000" saltValue="U2z3h6QP688ccFIil9ABPPMq6yX11vwlwoi9th67toyZIoFmzk3qxdL2tM0OJ6YVzl7d7JDczeWaWUxgJ5Mrcw==" hashValue="BilxrTklpxNeOmUdDTF8PWkHA/gYYyoqY1v3IRlehb1PWdA4PGJcwsDi63T74lBfpz54a1xSfZBr8fQuM+CZSg==" algorithmName="SHA-512" password="CC35"/>
  <autoFilter ref="C84:K147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1_02/113106121"/>
    <hyperlink ref="F91" r:id="rId2" display="https://podminky.urs.cz/item/CS_URS_2021_02/113202111"/>
    <hyperlink ref="F93" r:id="rId3" display="https://podminky.urs.cz/item/CS_URS_2021_02/122452204"/>
    <hyperlink ref="F97" r:id="rId4" display="https://podminky.urs.cz/item/CS_URS_2021_02/171251201"/>
    <hyperlink ref="F99" r:id="rId5" display="https://podminky.urs.cz/item/CS_URS_2021_02/171201221"/>
    <hyperlink ref="F102" r:id="rId6" display="https://podminky.urs.cz/item/CS_URS_2021_02/181152302"/>
    <hyperlink ref="F105" r:id="rId7" display="https://podminky.urs.cz/item/CS_URS_2021_02/181151321"/>
    <hyperlink ref="F107" r:id="rId8" display="https://podminky.urs.cz/item/CS_URS_2021_02/181411131"/>
    <hyperlink ref="F109" r:id="rId9" display="https://podminky.urs.cz/item/CS_URS_2021_02/00572410"/>
    <hyperlink ref="F113" r:id="rId10" display="https://podminky.urs.cz/item/CS_URS_2021_02/564851114"/>
    <hyperlink ref="F115" r:id="rId11" display="https://podminky.urs.cz/item/CS_URS_2021_02/564861111"/>
    <hyperlink ref="F117" r:id="rId12" display="https://podminky.urs.cz/item/CS_URS_2021_02/564962111"/>
    <hyperlink ref="F119" r:id="rId13" display="https://podminky.urs.cz/item/CS_URS_2021_02/596211113"/>
    <hyperlink ref="F121" r:id="rId14" display="https://podminky.urs.cz/item/CS_URS_2021_02/59245018"/>
    <hyperlink ref="F124" r:id="rId15" display="https://podminky.urs.cz/item/CS_URS_2021_02/59245006"/>
    <hyperlink ref="F127" r:id="rId16" display="https://podminky.urs.cz/item/CS_URS_2021_02/596212211"/>
    <hyperlink ref="F129" r:id="rId17" display="https://podminky.urs.cz/item/CS_URS_2021_02/59245020"/>
    <hyperlink ref="F132" r:id="rId18" display="https://podminky.urs.cz/item/CS_URS_2021_02/59245226"/>
    <hyperlink ref="F136" r:id="rId19" display="https://podminky.urs.cz/item/CS_URS_2021_02/916231213"/>
    <hyperlink ref="F139" r:id="rId20" display="https://podminky.urs.cz/item/CS_URS_2021_02/59217019"/>
    <hyperlink ref="F144" r:id="rId21" display="https://podminky.urs.cz/item/CS_URS_2021_02/997221612"/>
    <hyperlink ref="F147" r:id="rId22" display="https://podminky.urs.cz/item/CS_URS_2021_02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64" customWidth="1"/>
    <col min="2" max="2" width="1.667969" style="264" customWidth="1"/>
    <col min="3" max="4" width="5" style="264" customWidth="1"/>
    <col min="5" max="5" width="11.66016" style="264" customWidth="1"/>
    <col min="6" max="6" width="9.160156" style="264" customWidth="1"/>
    <col min="7" max="7" width="5" style="264" customWidth="1"/>
    <col min="8" max="8" width="77.83203" style="264" customWidth="1"/>
    <col min="9" max="10" width="20" style="264" customWidth="1"/>
    <col min="11" max="11" width="1.667969" style="264" customWidth="1"/>
  </cols>
  <sheetData>
    <row r="1" s="1" customFormat="1" ht="37.5" customHeight="1"/>
    <row r="2" s="1" customFormat="1" ht="7.5" customHeight="1">
      <c r="B2" s="265"/>
      <c r="C2" s="266"/>
      <c r="D2" s="266"/>
      <c r="E2" s="266"/>
      <c r="F2" s="266"/>
      <c r="G2" s="266"/>
      <c r="H2" s="266"/>
      <c r="I2" s="266"/>
      <c r="J2" s="266"/>
      <c r="K2" s="267"/>
    </row>
    <row r="3" s="15" customFormat="1" ht="45" customHeight="1">
      <c r="B3" s="268"/>
      <c r="C3" s="269" t="s">
        <v>655</v>
      </c>
      <c r="D3" s="269"/>
      <c r="E3" s="269"/>
      <c r="F3" s="269"/>
      <c r="G3" s="269"/>
      <c r="H3" s="269"/>
      <c r="I3" s="269"/>
      <c r="J3" s="269"/>
      <c r="K3" s="270"/>
    </row>
    <row r="4" s="1" customFormat="1" ht="25.5" customHeight="1">
      <c r="B4" s="271"/>
      <c r="C4" s="272" t="s">
        <v>656</v>
      </c>
      <c r="D4" s="272"/>
      <c r="E4" s="272"/>
      <c r="F4" s="272"/>
      <c r="G4" s="272"/>
      <c r="H4" s="272"/>
      <c r="I4" s="272"/>
      <c r="J4" s="272"/>
      <c r="K4" s="273"/>
    </row>
    <row r="5" s="1" customFormat="1" ht="5.25" customHeight="1">
      <c r="B5" s="271"/>
      <c r="C5" s="274"/>
      <c r="D5" s="274"/>
      <c r="E5" s="274"/>
      <c r="F5" s="274"/>
      <c r="G5" s="274"/>
      <c r="H5" s="274"/>
      <c r="I5" s="274"/>
      <c r="J5" s="274"/>
      <c r="K5" s="273"/>
    </row>
    <row r="6" s="1" customFormat="1" ht="15" customHeight="1">
      <c r="B6" s="271"/>
      <c r="C6" s="275" t="s">
        <v>657</v>
      </c>
      <c r="D6" s="275"/>
      <c r="E6" s="275"/>
      <c r="F6" s="275"/>
      <c r="G6" s="275"/>
      <c r="H6" s="275"/>
      <c r="I6" s="275"/>
      <c r="J6" s="275"/>
      <c r="K6" s="273"/>
    </row>
    <row r="7" s="1" customFormat="1" ht="15" customHeight="1">
      <c r="B7" s="276"/>
      <c r="C7" s="275" t="s">
        <v>658</v>
      </c>
      <c r="D7" s="275"/>
      <c r="E7" s="275"/>
      <c r="F7" s="275"/>
      <c r="G7" s="275"/>
      <c r="H7" s="275"/>
      <c r="I7" s="275"/>
      <c r="J7" s="275"/>
      <c r="K7" s="273"/>
    </row>
    <row r="8" s="1" customFormat="1" ht="12.75" customHeight="1">
      <c r="B8" s="276"/>
      <c r="C8" s="275"/>
      <c r="D8" s="275"/>
      <c r="E8" s="275"/>
      <c r="F8" s="275"/>
      <c r="G8" s="275"/>
      <c r="H8" s="275"/>
      <c r="I8" s="275"/>
      <c r="J8" s="275"/>
      <c r="K8" s="273"/>
    </row>
    <row r="9" s="1" customFormat="1" ht="15" customHeight="1">
      <c r="B9" s="276"/>
      <c r="C9" s="275" t="s">
        <v>659</v>
      </c>
      <c r="D9" s="275"/>
      <c r="E9" s="275"/>
      <c r="F9" s="275"/>
      <c r="G9" s="275"/>
      <c r="H9" s="275"/>
      <c r="I9" s="275"/>
      <c r="J9" s="275"/>
      <c r="K9" s="273"/>
    </row>
    <row r="10" s="1" customFormat="1" ht="15" customHeight="1">
      <c r="B10" s="276"/>
      <c r="C10" s="275"/>
      <c r="D10" s="275" t="s">
        <v>660</v>
      </c>
      <c r="E10" s="275"/>
      <c r="F10" s="275"/>
      <c r="G10" s="275"/>
      <c r="H10" s="275"/>
      <c r="I10" s="275"/>
      <c r="J10" s="275"/>
      <c r="K10" s="273"/>
    </row>
    <row r="11" s="1" customFormat="1" ht="15" customHeight="1">
      <c r="B11" s="276"/>
      <c r="C11" s="277"/>
      <c r="D11" s="275" t="s">
        <v>661</v>
      </c>
      <c r="E11" s="275"/>
      <c r="F11" s="275"/>
      <c r="G11" s="275"/>
      <c r="H11" s="275"/>
      <c r="I11" s="275"/>
      <c r="J11" s="275"/>
      <c r="K11" s="273"/>
    </row>
    <row r="12" s="1" customFormat="1" ht="15" customHeight="1">
      <c r="B12" s="276"/>
      <c r="C12" s="277"/>
      <c r="D12" s="275"/>
      <c r="E12" s="275"/>
      <c r="F12" s="275"/>
      <c r="G12" s="275"/>
      <c r="H12" s="275"/>
      <c r="I12" s="275"/>
      <c r="J12" s="275"/>
      <c r="K12" s="273"/>
    </row>
    <row r="13" s="1" customFormat="1" ht="15" customHeight="1">
      <c r="B13" s="276"/>
      <c r="C13" s="277"/>
      <c r="D13" s="278" t="s">
        <v>662</v>
      </c>
      <c r="E13" s="275"/>
      <c r="F13" s="275"/>
      <c r="G13" s="275"/>
      <c r="H13" s="275"/>
      <c r="I13" s="275"/>
      <c r="J13" s="275"/>
      <c r="K13" s="273"/>
    </row>
    <row r="14" s="1" customFormat="1" ht="12.75" customHeight="1">
      <c r="B14" s="276"/>
      <c r="C14" s="277"/>
      <c r="D14" s="277"/>
      <c r="E14" s="277"/>
      <c r="F14" s="277"/>
      <c r="G14" s="277"/>
      <c r="H14" s="277"/>
      <c r="I14" s="277"/>
      <c r="J14" s="277"/>
      <c r="K14" s="273"/>
    </row>
    <row r="15" s="1" customFormat="1" ht="15" customHeight="1">
      <c r="B15" s="276"/>
      <c r="C15" s="277"/>
      <c r="D15" s="275" t="s">
        <v>663</v>
      </c>
      <c r="E15" s="275"/>
      <c r="F15" s="275"/>
      <c r="G15" s="275"/>
      <c r="H15" s="275"/>
      <c r="I15" s="275"/>
      <c r="J15" s="275"/>
      <c r="K15" s="273"/>
    </row>
    <row r="16" s="1" customFormat="1" ht="15" customHeight="1">
      <c r="B16" s="276"/>
      <c r="C16" s="277"/>
      <c r="D16" s="275" t="s">
        <v>664</v>
      </c>
      <c r="E16" s="275"/>
      <c r="F16" s="275"/>
      <c r="G16" s="275"/>
      <c r="H16" s="275"/>
      <c r="I16" s="275"/>
      <c r="J16" s="275"/>
      <c r="K16" s="273"/>
    </row>
    <row r="17" s="1" customFormat="1" ht="15" customHeight="1">
      <c r="B17" s="276"/>
      <c r="C17" s="277"/>
      <c r="D17" s="275" t="s">
        <v>665</v>
      </c>
      <c r="E17" s="275"/>
      <c r="F17" s="275"/>
      <c r="G17" s="275"/>
      <c r="H17" s="275"/>
      <c r="I17" s="275"/>
      <c r="J17" s="275"/>
      <c r="K17" s="273"/>
    </row>
    <row r="18" s="1" customFormat="1" ht="15" customHeight="1">
      <c r="B18" s="276"/>
      <c r="C18" s="277"/>
      <c r="D18" s="277"/>
      <c r="E18" s="279" t="s">
        <v>83</v>
      </c>
      <c r="F18" s="275" t="s">
        <v>666</v>
      </c>
      <c r="G18" s="275"/>
      <c r="H18" s="275"/>
      <c r="I18" s="275"/>
      <c r="J18" s="275"/>
      <c r="K18" s="273"/>
    </row>
    <row r="19" s="1" customFormat="1" ht="15" customHeight="1">
      <c r="B19" s="276"/>
      <c r="C19" s="277"/>
      <c r="D19" s="277"/>
      <c r="E19" s="279" t="s">
        <v>667</v>
      </c>
      <c r="F19" s="275" t="s">
        <v>668</v>
      </c>
      <c r="G19" s="275"/>
      <c r="H19" s="275"/>
      <c r="I19" s="275"/>
      <c r="J19" s="275"/>
      <c r="K19" s="273"/>
    </row>
    <row r="20" s="1" customFormat="1" ht="15" customHeight="1">
      <c r="B20" s="276"/>
      <c r="C20" s="277"/>
      <c r="D20" s="277"/>
      <c r="E20" s="279" t="s">
        <v>669</v>
      </c>
      <c r="F20" s="275" t="s">
        <v>670</v>
      </c>
      <c r="G20" s="275"/>
      <c r="H20" s="275"/>
      <c r="I20" s="275"/>
      <c r="J20" s="275"/>
      <c r="K20" s="273"/>
    </row>
    <row r="21" s="1" customFormat="1" ht="15" customHeight="1">
      <c r="B21" s="276"/>
      <c r="C21" s="277"/>
      <c r="D21" s="277"/>
      <c r="E21" s="279" t="s">
        <v>671</v>
      </c>
      <c r="F21" s="275" t="s">
        <v>672</v>
      </c>
      <c r="G21" s="275"/>
      <c r="H21" s="275"/>
      <c r="I21" s="275"/>
      <c r="J21" s="275"/>
      <c r="K21" s="273"/>
    </row>
    <row r="22" s="1" customFormat="1" ht="15" customHeight="1">
      <c r="B22" s="276"/>
      <c r="C22" s="277"/>
      <c r="D22" s="277"/>
      <c r="E22" s="279" t="s">
        <v>673</v>
      </c>
      <c r="F22" s="275" t="s">
        <v>674</v>
      </c>
      <c r="G22" s="275"/>
      <c r="H22" s="275"/>
      <c r="I22" s="275"/>
      <c r="J22" s="275"/>
      <c r="K22" s="273"/>
    </row>
    <row r="23" s="1" customFormat="1" ht="15" customHeight="1">
      <c r="B23" s="276"/>
      <c r="C23" s="277"/>
      <c r="D23" s="277"/>
      <c r="E23" s="279" t="s">
        <v>675</v>
      </c>
      <c r="F23" s="275" t="s">
        <v>676</v>
      </c>
      <c r="G23" s="275"/>
      <c r="H23" s="275"/>
      <c r="I23" s="275"/>
      <c r="J23" s="275"/>
      <c r="K23" s="273"/>
    </row>
    <row r="24" s="1" customFormat="1" ht="12.75" customHeight="1">
      <c r="B24" s="276"/>
      <c r="C24" s="277"/>
      <c r="D24" s="277"/>
      <c r="E24" s="277"/>
      <c r="F24" s="277"/>
      <c r="G24" s="277"/>
      <c r="H24" s="277"/>
      <c r="I24" s="277"/>
      <c r="J24" s="277"/>
      <c r="K24" s="273"/>
    </row>
    <row r="25" s="1" customFormat="1" ht="15" customHeight="1">
      <c r="B25" s="276"/>
      <c r="C25" s="275" t="s">
        <v>677</v>
      </c>
      <c r="D25" s="275"/>
      <c r="E25" s="275"/>
      <c r="F25" s="275"/>
      <c r="G25" s="275"/>
      <c r="H25" s="275"/>
      <c r="I25" s="275"/>
      <c r="J25" s="275"/>
      <c r="K25" s="273"/>
    </row>
    <row r="26" s="1" customFormat="1" ht="15" customHeight="1">
      <c r="B26" s="276"/>
      <c r="C26" s="275" t="s">
        <v>678</v>
      </c>
      <c r="D26" s="275"/>
      <c r="E26" s="275"/>
      <c r="F26" s="275"/>
      <c r="G26" s="275"/>
      <c r="H26" s="275"/>
      <c r="I26" s="275"/>
      <c r="J26" s="275"/>
      <c r="K26" s="273"/>
    </row>
    <row r="27" s="1" customFormat="1" ht="15" customHeight="1">
      <c r="B27" s="276"/>
      <c r="C27" s="275"/>
      <c r="D27" s="275" t="s">
        <v>679</v>
      </c>
      <c r="E27" s="275"/>
      <c r="F27" s="275"/>
      <c r="G27" s="275"/>
      <c r="H27" s="275"/>
      <c r="I27" s="275"/>
      <c r="J27" s="275"/>
      <c r="K27" s="273"/>
    </row>
    <row r="28" s="1" customFormat="1" ht="15" customHeight="1">
      <c r="B28" s="276"/>
      <c r="C28" s="277"/>
      <c r="D28" s="275" t="s">
        <v>680</v>
      </c>
      <c r="E28" s="275"/>
      <c r="F28" s="275"/>
      <c r="G28" s="275"/>
      <c r="H28" s="275"/>
      <c r="I28" s="275"/>
      <c r="J28" s="275"/>
      <c r="K28" s="273"/>
    </row>
    <row r="29" s="1" customFormat="1" ht="12.75" customHeight="1">
      <c r="B29" s="276"/>
      <c r="C29" s="277"/>
      <c r="D29" s="277"/>
      <c r="E29" s="277"/>
      <c r="F29" s="277"/>
      <c r="G29" s="277"/>
      <c r="H29" s="277"/>
      <c r="I29" s="277"/>
      <c r="J29" s="277"/>
      <c r="K29" s="273"/>
    </row>
    <row r="30" s="1" customFormat="1" ht="15" customHeight="1">
      <c r="B30" s="276"/>
      <c r="C30" s="277"/>
      <c r="D30" s="275" t="s">
        <v>681</v>
      </c>
      <c r="E30" s="275"/>
      <c r="F30" s="275"/>
      <c r="G30" s="275"/>
      <c r="H30" s="275"/>
      <c r="I30" s="275"/>
      <c r="J30" s="275"/>
      <c r="K30" s="273"/>
    </row>
    <row r="31" s="1" customFormat="1" ht="15" customHeight="1">
      <c r="B31" s="276"/>
      <c r="C31" s="277"/>
      <c r="D31" s="275" t="s">
        <v>682</v>
      </c>
      <c r="E31" s="275"/>
      <c r="F31" s="275"/>
      <c r="G31" s="275"/>
      <c r="H31" s="275"/>
      <c r="I31" s="275"/>
      <c r="J31" s="275"/>
      <c r="K31" s="273"/>
    </row>
    <row r="32" s="1" customFormat="1" ht="12.75" customHeight="1">
      <c r="B32" s="276"/>
      <c r="C32" s="277"/>
      <c r="D32" s="277"/>
      <c r="E32" s="277"/>
      <c r="F32" s="277"/>
      <c r="G32" s="277"/>
      <c r="H32" s="277"/>
      <c r="I32" s="277"/>
      <c r="J32" s="277"/>
      <c r="K32" s="273"/>
    </row>
    <row r="33" s="1" customFormat="1" ht="15" customHeight="1">
      <c r="B33" s="276"/>
      <c r="C33" s="277"/>
      <c r="D33" s="275" t="s">
        <v>683</v>
      </c>
      <c r="E33" s="275"/>
      <c r="F33" s="275"/>
      <c r="G33" s="275"/>
      <c r="H33" s="275"/>
      <c r="I33" s="275"/>
      <c r="J33" s="275"/>
      <c r="K33" s="273"/>
    </row>
    <row r="34" s="1" customFormat="1" ht="15" customHeight="1">
      <c r="B34" s="276"/>
      <c r="C34" s="277"/>
      <c r="D34" s="275" t="s">
        <v>684</v>
      </c>
      <c r="E34" s="275"/>
      <c r="F34" s="275"/>
      <c r="G34" s="275"/>
      <c r="H34" s="275"/>
      <c r="I34" s="275"/>
      <c r="J34" s="275"/>
      <c r="K34" s="273"/>
    </row>
    <row r="35" s="1" customFormat="1" ht="15" customHeight="1">
      <c r="B35" s="276"/>
      <c r="C35" s="277"/>
      <c r="D35" s="275" t="s">
        <v>685</v>
      </c>
      <c r="E35" s="275"/>
      <c r="F35" s="275"/>
      <c r="G35" s="275"/>
      <c r="H35" s="275"/>
      <c r="I35" s="275"/>
      <c r="J35" s="275"/>
      <c r="K35" s="273"/>
    </row>
    <row r="36" s="1" customFormat="1" ht="15" customHeight="1">
      <c r="B36" s="276"/>
      <c r="C36" s="277"/>
      <c r="D36" s="275"/>
      <c r="E36" s="278" t="s">
        <v>106</v>
      </c>
      <c r="F36" s="275"/>
      <c r="G36" s="275" t="s">
        <v>686</v>
      </c>
      <c r="H36" s="275"/>
      <c r="I36" s="275"/>
      <c r="J36" s="275"/>
      <c r="K36" s="273"/>
    </row>
    <row r="37" s="1" customFormat="1" ht="30.75" customHeight="1">
      <c r="B37" s="276"/>
      <c r="C37" s="277"/>
      <c r="D37" s="275"/>
      <c r="E37" s="278" t="s">
        <v>687</v>
      </c>
      <c r="F37" s="275"/>
      <c r="G37" s="275" t="s">
        <v>688</v>
      </c>
      <c r="H37" s="275"/>
      <c r="I37" s="275"/>
      <c r="J37" s="275"/>
      <c r="K37" s="273"/>
    </row>
    <row r="38" s="1" customFormat="1" ht="15" customHeight="1">
      <c r="B38" s="276"/>
      <c r="C38" s="277"/>
      <c r="D38" s="275"/>
      <c r="E38" s="278" t="s">
        <v>57</v>
      </c>
      <c r="F38" s="275"/>
      <c r="G38" s="275" t="s">
        <v>689</v>
      </c>
      <c r="H38" s="275"/>
      <c r="I38" s="275"/>
      <c r="J38" s="275"/>
      <c r="K38" s="273"/>
    </row>
    <row r="39" s="1" customFormat="1" ht="15" customHeight="1">
      <c r="B39" s="276"/>
      <c r="C39" s="277"/>
      <c r="D39" s="275"/>
      <c r="E39" s="278" t="s">
        <v>58</v>
      </c>
      <c r="F39" s="275"/>
      <c r="G39" s="275" t="s">
        <v>690</v>
      </c>
      <c r="H39" s="275"/>
      <c r="I39" s="275"/>
      <c r="J39" s="275"/>
      <c r="K39" s="273"/>
    </row>
    <row r="40" s="1" customFormat="1" ht="15" customHeight="1">
      <c r="B40" s="276"/>
      <c r="C40" s="277"/>
      <c r="D40" s="275"/>
      <c r="E40" s="278" t="s">
        <v>107</v>
      </c>
      <c r="F40" s="275"/>
      <c r="G40" s="275" t="s">
        <v>691</v>
      </c>
      <c r="H40" s="275"/>
      <c r="I40" s="275"/>
      <c r="J40" s="275"/>
      <c r="K40" s="273"/>
    </row>
    <row r="41" s="1" customFormat="1" ht="15" customHeight="1">
      <c r="B41" s="276"/>
      <c r="C41" s="277"/>
      <c r="D41" s="275"/>
      <c r="E41" s="278" t="s">
        <v>108</v>
      </c>
      <c r="F41" s="275"/>
      <c r="G41" s="275" t="s">
        <v>692</v>
      </c>
      <c r="H41" s="275"/>
      <c r="I41" s="275"/>
      <c r="J41" s="275"/>
      <c r="K41" s="273"/>
    </row>
    <row r="42" s="1" customFormat="1" ht="15" customHeight="1">
      <c r="B42" s="276"/>
      <c r="C42" s="277"/>
      <c r="D42" s="275"/>
      <c r="E42" s="278" t="s">
        <v>693</v>
      </c>
      <c r="F42" s="275"/>
      <c r="G42" s="275" t="s">
        <v>694</v>
      </c>
      <c r="H42" s="275"/>
      <c r="I42" s="275"/>
      <c r="J42" s="275"/>
      <c r="K42" s="273"/>
    </row>
    <row r="43" s="1" customFormat="1" ht="15" customHeight="1">
      <c r="B43" s="276"/>
      <c r="C43" s="277"/>
      <c r="D43" s="275"/>
      <c r="E43" s="278"/>
      <c r="F43" s="275"/>
      <c r="G43" s="275" t="s">
        <v>695</v>
      </c>
      <c r="H43" s="275"/>
      <c r="I43" s="275"/>
      <c r="J43" s="275"/>
      <c r="K43" s="273"/>
    </row>
    <row r="44" s="1" customFormat="1" ht="15" customHeight="1">
      <c r="B44" s="276"/>
      <c r="C44" s="277"/>
      <c r="D44" s="275"/>
      <c r="E44" s="278" t="s">
        <v>696</v>
      </c>
      <c r="F44" s="275"/>
      <c r="G44" s="275" t="s">
        <v>697</v>
      </c>
      <c r="H44" s="275"/>
      <c r="I44" s="275"/>
      <c r="J44" s="275"/>
      <c r="K44" s="273"/>
    </row>
    <row r="45" s="1" customFormat="1" ht="15" customHeight="1">
      <c r="B45" s="276"/>
      <c r="C45" s="277"/>
      <c r="D45" s="275"/>
      <c r="E45" s="278" t="s">
        <v>110</v>
      </c>
      <c r="F45" s="275"/>
      <c r="G45" s="275" t="s">
        <v>698</v>
      </c>
      <c r="H45" s="275"/>
      <c r="I45" s="275"/>
      <c r="J45" s="275"/>
      <c r="K45" s="273"/>
    </row>
    <row r="46" s="1" customFormat="1" ht="12.75" customHeight="1">
      <c r="B46" s="276"/>
      <c r="C46" s="277"/>
      <c r="D46" s="275"/>
      <c r="E46" s="275"/>
      <c r="F46" s="275"/>
      <c r="G46" s="275"/>
      <c r="H46" s="275"/>
      <c r="I46" s="275"/>
      <c r="J46" s="275"/>
      <c r="K46" s="273"/>
    </row>
    <row r="47" s="1" customFormat="1" ht="15" customHeight="1">
      <c r="B47" s="276"/>
      <c r="C47" s="277"/>
      <c r="D47" s="275" t="s">
        <v>699</v>
      </c>
      <c r="E47" s="275"/>
      <c r="F47" s="275"/>
      <c r="G47" s="275"/>
      <c r="H47" s="275"/>
      <c r="I47" s="275"/>
      <c r="J47" s="275"/>
      <c r="K47" s="273"/>
    </row>
    <row r="48" s="1" customFormat="1" ht="15" customHeight="1">
      <c r="B48" s="276"/>
      <c r="C48" s="277"/>
      <c r="D48" s="277"/>
      <c r="E48" s="275" t="s">
        <v>700</v>
      </c>
      <c r="F48" s="275"/>
      <c r="G48" s="275"/>
      <c r="H48" s="275"/>
      <c r="I48" s="275"/>
      <c r="J48" s="275"/>
      <c r="K48" s="273"/>
    </row>
    <row r="49" s="1" customFormat="1" ht="15" customHeight="1">
      <c r="B49" s="276"/>
      <c r="C49" s="277"/>
      <c r="D49" s="277"/>
      <c r="E49" s="275" t="s">
        <v>701</v>
      </c>
      <c r="F49" s="275"/>
      <c r="G49" s="275"/>
      <c r="H49" s="275"/>
      <c r="I49" s="275"/>
      <c r="J49" s="275"/>
      <c r="K49" s="273"/>
    </row>
    <row r="50" s="1" customFormat="1" ht="15" customHeight="1">
      <c r="B50" s="276"/>
      <c r="C50" s="277"/>
      <c r="D50" s="277"/>
      <c r="E50" s="275" t="s">
        <v>702</v>
      </c>
      <c r="F50" s="275"/>
      <c r="G50" s="275"/>
      <c r="H50" s="275"/>
      <c r="I50" s="275"/>
      <c r="J50" s="275"/>
      <c r="K50" s="273"/>
    </row>
    <row r="51" s="1" customFormat="1" ht="15" customHeight="1">
      <c r="B51" s="276"/>
      <c r="C51" s="277"/>
      <c r="D51" s="275" t="s">
        <v>703</v>
      </c>
      <c r="E51" s="275"/>
      <c r="F51" s="275"/>
      <c r="G51" s="275"/>
      <c r="H51" s="275"/>
      <c r="I51" s="275"/>
      <c r="J51" s="275"/>
      <c r="K51" s="273"/>
    </row>
    <row r="52" s="1" customFormat="1" ht="25.5" customHeight="1">
      <c r="B52" s="271"/>
      <c r="C52" s="272" t="s">
        <v>704</v>
      </c>
      <c r="D52" s="272"/>
      <c r="E52" s="272"/>
      <c r="F52" s="272"/>
      <c r="G52" s="272"/>
      <c r="H52" s="272"/>
      <c r="I52" s="272"/>
      <c r="J52" s="272"/>
      <c r="K52" s="273"/>
    </row>
    <row r="53" s="1" customFormat="1" ht="5.25" customHeight="1">
      <c r="B53" s="271"/>
      <c r="C53" s="274"/>
      <c r="D53" s="274"/>
      <c r="E53" s="274"/>
      <c r="F53" s="274"/>
      <c r="G53" s="274"/>
      <c r="H53" s="274"/>
      <c r="I53" s="274"/>
      <c r="J53" s="274"/>
      <c r="K53" s="273"/>
    </row>
    <row r="54" s="1" customFormat="1" ht="15" customHeight="1">
      <c r="B54" s="271"/>
      <c r="C54" s="275" t="s">
        <v>705</v>
      </c>
      <c r="D54" s="275"/>
      <c r="E54" s="275"/>
      <c r="F54" s="275"/>
      <c r="G54" s="275"/>
      <c r="H54" s="275"/>
      <c r="I54" s="275"/>
      <c r="J54" s="275"/>
      <c r="K54" s="273"/>
    </row>
    <row r="55" s="1" customFormat="1" ht="15" customHeight="1">
      <c r="B55" s="271"/>
      <c r="C55" s="275" t="s">
        <v>706</v>
      </c>
      <c r="D55" s="275"/>
      <c r="E55" s="275"/>
      <c r="F55" s="275"/>
      <c r="G55" s="275"/>
      <c r="H55" s="275"/>
      <c r="I55" s="275"/>
      <c r="J55" s="275"/>
      <c r="K55" s="273"/>
    </row>
    <row r="56" s="1" customFormat="1" ht="12.75" customHeight="1">
      <c r="B56" s="271"/>
      <c r="C56" s="275"/>
      <c r="D56" s="275"/>
      <c r="E56" s="275"/>
      <c r="F56" s="275"/>
      <c r="G56" s="275"/>
      <c r="H56" s="275"/>
      <c r="I56" s="275"/>
      <c r="J56" s="275"/>
      <c r="K56" s="273"/>
    </row>
    <row r="57" s="1" customFormat="1" ht="15" customHeight="1">
      <c r="B57" s="271"/>
      <c r="C57" s="275" t="s">
        <v>707</v>
      </c>
      <c r="D57" s="275"/>
      <c r="E57" s="275"/>
      <c r="F57" s="275"/>
      <c r="G57" s="275"/>
      <c r="H57" s="275"/>
      <c r="I57" s="275"/>
      <c r="J57" s="275"/>
      <c r="K57" s="273"/>
    </row>
    <row r="58" s="1" customFormat="1" ht="15" customHeight="1">
      <c r="B58" s="271"/>
      <c r="C58" s="277"/>
      <c r="D58" s="275" t="s">
        <v>708</v>
      </c>
      <c r="E58" s="275"/>
      <c r="F58" s="275"/>
      <c r="G58" s="275"/>
      <c r="H58" s="275"/>
      <c r="I58" s="275"/>
      <c r="J58" s="275"/>
      <c r="K58" s="273"/>
    </row>
    <row r="59" s="1" customFormat="1" ht="15" customHeight="1">
      <c r="B59" s="271"/>
      <c r="C59" s="277"/>
      <c r="D59" s="275" t="s">
        <v>709</v>
      </c>
      <c r="E59" s="275"/>
      <c r="F59" s="275"/>
      <c r="G59" s="275"/>
      <c r="H59" s="275"/>
      <c r="I59" s="275"/>
      <c r="J59" s="275"/>
      <c r="K59" s="273"/>
    </row>
    <row r="60" s="1" customFormat="1" ht="15" customHeight="1">
      <c r="B60" s="271"/>
      <c r="C60" s="277"/>
      <c r="D60" s="275" t="s">
        <v>710</v>
      </c>
      <c r="E60" s="275"/>
      <c r="F60" s="275"/>
      <c r="G60" s="275"/>
      <c r="H60" s="275"/>
      <c r="I60" s="275"/>
      <c r="J60" s="275"/>
      <c r="K60" s="273"/>
    </row>
    <row r="61" s="1" customFormat="1" ht="15" customHeight="1">
      <c r="B61" s="271"/>
      <c r="C61" s="277"/>
      <c r="D61" s="275" t="s">
        <v>711</v>
      </c>
      <c r="E61" s="275"/>
      <c r="F61" s="275"/>
      <c r="G61" s="275"/>
      <c r="H61" s="275"/>
      <c r="I61" s="275"/>
      <c r="J61" s="275"/>
      <c r="K61" s="273"/>
    </row>
    <row r="62" s="1" customFormat="1" ht="15" customHeight="1">
      <c r="B62" s="271"/>
      <c r="C62" s="277"/>
      <c r="D62" s="280" t="s">
        <v>712</v>
      </c>
      <c r="E62" s="280"/>
      <c r="F62" s="280"/>
      <c r="G62" s="280"/>
      <c r="H62" s="280"/>
      <c r="I62" s="280"/>
      <c r="J62" s="280"/>
      <c r="K62" s="273"/>
    </row>
    <row r="63" s="1" customFormat="1" ht="15" customHeight="1">
      <c r="B63" s="271"/>
      <c r="C63" s="277"/>
      <c r="D63" s="275" t="s">
        <v>713</v>
      </c>
      <c r="E63" s="275"/>
      <c r="F63" s="275"/>
      <c r="G63" s="275"/>
      <c r="H63" s="275"/>
      <c r="I63" s="275"/>
      <c r="J63" s="275"/>
      <c r="K63" s="273"/>
    </row>
    <row r="64" s="1" customFormat="1" ht="12.75" customHeight="1">
      <c r="B64" s="271"/>
      <c r="C64" s="277"/>
      <c r="D64" s="277"/>
      <c r="E64" s="281"/>
      <c r="F64" s="277"/>
      <c r="G64" s="277"/>
      <c r="H64" s="277"/>
      <c r="I64" s="277"/>
      <c r="J64" s="277"/>
      <c r="K64" s="273"/>
    </row>
    <row r="65" s="1" customFormat="1" ht="15" customHeight="1">
      <c r="B65" s="271"/>
      <c r="C65" s="277"/>
      <c r="D65" s="275" t="s">
        <v>714</v>
      </c>
      <c r="E65" s="275"/>
      <c r="F65" s="275"/>
      <c r="G65" s="275"/>
      <c r="H65" s="275"/>
      <c r="I65" s="275"/>
      <c r="J65" s="275"/>
      <c r="K65" s="273"/>
    </row>
    <row r="66" s="1" customFormat="1" ht="15" customHeight="1">
      <c r="B66" s="271"/>
      <c r="C66" s="277"/>
      <c r="D66" s="280" t="s">
        <v>715</v>
      </c>
      <c r="E66" s="280"/>
      <c r="F66" s="280"/>
      <c r="G66" s="280"/>
      <c r="H66" s="280"/>
      <c r="I66" s="280"/>
      <c r="J66" s="280"/>
      <c r="K66" s="273"/>
    </row>
    <row r="67" s="1" customFormat="1" ht="15" customHeight="1">
      <c r="B67" s="271"/>
      <c r="C67" s="277"/>
      <c r="D67" s="275" t="s">
        <v>716</v>
      </c>
      <c r="E67" s="275"/>
      <c r="F67" s="275"/>
      <c r="G67" s="275"/>
      <c r="H67" s="275"/>
      <c r="I67" s="275"/>
      <c r="J67" s="275"/>
      <c r="K67" s="273"/>
    </row>
    <row r="68" s="1" customFormat="1" ht="15" customHeight="1">
      <c r="B68" s="271"/>
      <c r="C68" s="277"/>
      <c r="D68" s="275" t="s">
        <v>717</v>
      </c>
      <c r="E68" s="275"/>
      <c r="F68" s="275"/>
      <c r="G68" s="275"/>
      <c r="H68" s="275"/>
      <c r="I68" s="275"/>
      <c r="J68" s="275"/>
      <c r="K68" s="273"/>
    </row>
    <row r="69" s="1" customFormat="1" ht="15" customHeight="1">
      <c r="B69" s="271"/>
      <c r="C69" s="277"/>
      <c r="D69" s="275" t="s">
        <v>718</v>
      </c>
      <c r="E69" s="275"/>
      <c r="F69" s="275"/>
      <c r="G69" s="275"/>
      <c r="H69" s="275"/>
      <c r="I69" s="275"/>
      <c r="J69" s="275"/>
      <c r="K69" s="273"/>
    </row>
    <row r="70" s="1" customFormat="1" ht="15" customHeight="1">
      <c r="B70" s="271"/>
      <c r="C70" s="277"/>
      <c r="D70" s="275" t="s">
        <v>719</v>
      </c>
      <c r="E70" s="275"/>
      <c r="F70" s="275"/>
      <c r="G70" s="275"/>
      <c r="H70" s="275"/>
      <c r="I70" s="275"/>
      <c r="J70" s="275"/>
      <c r="K70" s="273"/>
    </row>
    <row r="71" s="1" customFormat="1" ht="12.75" customHeight="1">
      <c r="B71" s="282"/>
      <c r="C71" s="283"/>
      <c r="D71" s="283"/>
      <c r="E71" s="283"/>
      <c r="F71" s="283"/>
      <c r="G71" s="283"/>
      <c r="H71" s="283"/>
      <c r="I71" s="283"/>
      <c r="J71" s="283"/>
      <c r="K71" s="284"/>
    </row>
    <row r="72" s="1" customFormat="1" ht="18.75" customHeight="1">
      <c r="B72" s="285"/>
      <c r="C72" s="285"/>
      <c r="D72" s="285"/>
      <c r="E72" s="285"/>
      <c r="F72" s="285"/>
      <c r="G72" s="285"/>
      <c r="H72" s="285"/>
      <c r="I72" s="285"/>
      <c r="J72" s="285"/>
      <c r="K72" s="286"/>
    </row>
    <row r="73" s="1" customFormat="1" ht="18.75" customHeight="1">
      <c r="B73" s="286"/>
      <c r="C73" s="286"/>
      <c r="D73" s="286"/>
      <c r="E73" s="286"/>
      <c r="F73" s="286"/>
      <c r="G73" s="286"/>
      <c r="H73" s="286"/>
      <c r="I73" s="286"/>
      <c r="J73" s="286"/>
      <c r="K73" s="286"/>
    </row>
    <row r="74" s="1" customFormat="1" ht="7.5" customHeight="1">
      <c r="B74" s="287"/>
      <c r="C74" s="288"/>
      <c r="D74" s="288"/>
      <c r="E74" s="288"/>
      <c r="F74" s="288"/>
      <c r="G74" s="288"/>
      <c r="H74" s="288"/>
      <c r="I74" s="288"/>
      <c r="J74" s="288"/>
      <c r="K74" s="289"/>
    </row>
    <row r="75" s="1" customFormat="1" ht="45" customHeight="1">
      <c r="B75" s="290"/>
      <c r="C75" s="291" t="s">
        <v>720</v>
      </c>
      <c r="D75" s="291"/>
      <c r="E75" s="291"/>
      <c r="F75" s="291"/>
      <c r="G75" s="291"/>
      <c r="H75" s="291"/>
      <c r="I75" s="291"/>
      <c r="J75" s="291"/>
      <c r="K75" s="292"/>
    </row>
    <row r="76" s="1" customFormat="1" ht="17.25" customHeight="1">
      <c r="B76" s="290"/>
      <c r="C76" s="293" t="s">
        <v>721</v>
      </c>
      <c r="D76" s="293"/>
      <c r="E76" s="293"/>
      <c r="F76" s="293" t="s">
        <v>722</v>
      </c>
      <c r="G76" s="294"/>
      <c r="H76" s="293" t="s">
        <v>58</v>
      </c>
      <c r="I76" s="293" t="s">
        <v>61</v>
      </c>
      <c r="J76" s="293" t="s">
        <v>723</v>
      </c>
      <c r="K76" s="292"/>
    </row>
    <row r="77" s="1" customFormat="1" ht="17.25" customHeight="1">
      <c r="B77" s="290"/>
      <c r="C77" s="295" t="s">
        <v>724</v>
      </c>
      <c r="D77" s="295"/>
      <c r="E77" s="295"/>
      <c r="F77" s="296" t="s">
        <v>725</v>
      </c>
      <c r="G77" s="297"/>
      <c r="H77" s="295"/>
      <c r="I77" s="295"/>
      <c r="J77" s="295" t="s">
        <v>726</v>
      </c>
      <c r="K77" s="292"/>
    </row>
    <row r="78" s="1" customFormat="1" ht="5.25" customHeight="1">
      <c r="B78" s="290"/>
      <c r="C78" s="298"/>
      <c r="D78" s="298"/>
      <c r="E78" s="298"/>
      <c r="F78" s="298"/>
      <c r="G78" s="299"/>
      <c r="H78" s="298"/>
      <c r="I78" s="298"/>
      <c r="J78" s="298"/>
      <c r="K78" s="292"/>
    </row>
    <row r="79" s="1" customFormat="1" ht="15" customHeight="1">
      <c r="B79" s="290"/>
      <c r="C79" s="278" t="s">
        <v>57</v>
      </c>
      <c r="D79" s="300"/>
      <c r="E79" s="300"/>
      <c r="F79" s="301" t="s">
        <v>727</v>
      </c>
      <c r="G79" s="302"/>
      <c r="H79" s="278" t="s">
        <v>728</v>
      </c>
      <c r="I79" s="278" t="s">
        <v>729</v>
      </c>
      <c r="J79" s="278">
        <v>20</v>
      </c>
      <c r="K79" s="292"/>
    </row>
    <row r="80" s="1" customFormat="1" ht="15" customHeight="1">
      <c r="B80" s="290"/>
      <c r="C80" s="278" t="s">
        <v>730</v>
      </c>
      <c r="D80" s="278"/>
      <c r="E80" s="278"/>
      <c r="F80" s="301" t="s">
        <v>727</v>
      </c>
      <c r="G80" s="302"/>
      <c r="H80" s="278" t="s">
        <v>731</v>
      </c>
      <c r="I80" s="278" t="s">
        <v>729</v>
      </c>
      <c r="J80" s="278">
        <v>120</v>
      </c>
      <c r="K80" s="292"/>
    </row>
    <row r="81" s="1" customFormat="1" ht="15" customHeight="1">
      <c r="B81" s="303"/>
      <c r="C81" s="278" t="s">
        <v>732</v>
      </c>
      <c r="D81" s="278"/>
      <c r="E81" s="278"/>
      <c r="F81" s="301" t="s">
        <v>733</v>
      </c>
      <c r="G81" s="302"/>
      <c r="H81" s="278" t="s">
        <v>734</v>
      </c>
      <c r="I81" s="278" t="s">
        <v>729</v>
      </c>
      <c r="J81" s="278">
        <v>50</v>
      </c>
      <c r="K81" s="292"/>
    </row>
    <row r="82" s="1" customFormat="1" ht="15" customHeight="1">
      <c r="B82" s="303"/>
      <c r="C82" s="278" t="s">
        <v>735</v>
      </c>
      <c r="D82" s="278"/>
      <c r="E82" s="278"/>
      <c r="F82" s="301" t="s">
        <v>727</v>
      </c>
      <c r="G82" s="302"/>
      <c r="H82" s="278" t="s">
        <v>736</v>
      </c>
      <c r="I82" s="278" t="s">
        <v>737</v>
      </c>
      <c r="J82" s="278"/>
      <c r="K82" s="292"/>
    </row>
    <row r="83" s="1" customFormat="1" ht="15" customHeight="1">
      <c r="B83" s="303"/>
      <c r="C83" s="304" t="s">
        <v>738</v>
      </c>
      <c r="D83" s="304"/>
      <c r="E83" s="304"/>
      <c r="F83" s="305" t="s">
        <v>733</v>
      </c>
      <c r="G83" s="304"/>
      <c r="H83" s="304" t="s">
        <v>739</v>
      </c>
      <c r="I83" s="304" t="s">
        <v>729</v>
      </c>
      <c r="J83" s="304">
        <v>15</v>
      </c>
      <c r="K83" s="292"/>
    </row>
    <row r="84" s="1" customFormat="1" ht="15" customHeight="1">
      <c r="B84" s="303"/>
      <c r="C84" s="304" t="s">
        <v>740</v>
      </c>
      <c r="D84" s="304"/>
      <c r="E84" s="304"/>
      <c r="F84" s="305" t="s">
        <v>733</v>
      </c>
      <c r="G84" s="304"/>
      <c r="H84" s="304" t="s">
        <v>741</v>
      </c>
      <c r="I84" s="304" t="s">
        <v>729</v>
      </c>
      <c r="J84" s="304">
        <v>15</v>
      </c>
      <c r="K84" s="292"/>
    </row>
    <row r="85" s="1" customFormat="1" ht="15" customHeight="1">
      <c r="B85" s="303"/>
      <c r="C85" s="304" t="s">
        <v>742</v>
      </c>
      <c r="D85" s="304"/>
      <c r="E85" s="304"/>
      <c r="F85" s="305" t="s">
        <v>733</v>
      </c>
      <c r="G85" s="304"/>
      <c r="H85" s="304" t="s">
        <v>743</v>
      </c>
      <c r="I85" s="304" t="s">
        <v>729</v>
      </c>
      <c r="J85" s="304">
        <v>20</v>
      </c>
      <c r="K85" s="292"/>
    </row>
    <row r="86" s="1" customFormat="1" ht="15" customHeight="1">
      <c r="B86" s="303"/>
      <c r="C86" s="304" t="s">
        <v>744</v>
      </c>
      <c r="D86" s="304"/>
      <c r="E86" s="304"/>
      <c r="F86" s="305" t="s">
        <v>733</v>
      </c>
      <c r="G86" s="304"/>
      <c r="H86" s="304" t="s">
        <v>745</v>
      </c>
      <c r="I86" s="304" t="s">
        <v>729</v>
      </c>
      <c r="J86" s="304">
        <v>20</v>
      </c>
      <c r="K86" s="292"/>
    </row>
    <row r="87" s="1" customFormat="1" ht="15" customHeight="1">
      <c r="B87" s="303"/>
      <c r="C87" s="278" t="s">
        <v>746</v>
      </c>
      <c r="D87" s="278"/>
      <c r="E87" s="278"/>
      <c r="F87" s="301" t="s">
        <v>733</v>
      </c>
      <c r="G87" s="302"/>
      <c r="H87" s="278" t="s">
        <v>747</v>
      </c>
      <c r="I87" s="278" t="s">
        <v>729</v>
      </c>
      <c r="J87" s="278">
        <v>50</v>
      </c>
      <c r="K87" s="292"/>
    </row>
    <row r="88" s="1" customFormat="1" ht="15" customHeight="1">
      <c r="B88" s="303"/>
      <c r="C88" s="278" t="s">
        <v>748</v>
      </c>
      <c r="D88" s="278"/>
      <c r="E88" s="278"/>
      <c r="F88" s="301" t="s">
        <v>733</v>
      </c>
      <c r="G88" s="302"/>
      <c r="H88" s="278" t="s">
        <v>749</v>
      </c>
      <c r="I88" s="278" t="s">
        <v>729</v>
      </c>
      <c r="J88" s="278">
        <v>20</v>
      </c>
      <c r="K88" s="292"/>
    </row>
    <row r="89" s="1" customFormat="1" ht="15" customHeight="1">
      <c r="B89" s="303"/>
      <c r="C89" s="278" t="s">
        <v>750</v>
      </c>
      <c r="D89" s="278"/>
      <c r="E89" s="278"/>
      <c r="F89" s="301" t="s">
        <v>733</v>
      </c>
      <c r="G89" s="302"/>
      <c r="H89" s="278" t="s">
        <v>751</v>
      </c>
      <c r="I89" s="278" t="s">
        <v>729</v>
      </c>
      <c r="J89" s="278">
        <v>20</v>
      </c>
      <c r="K89" s="292"/>
    </row>
    <row r="90" s="1" customFormat="1" ht="15" customHeight="1">
      <c r="B90" s="303"/>
      <c r="C90" s="278" t="s">
        <v>752</v>
      </c>
      <c r="D90" s="278"/>
      <c r="E90" s="278"/>
      <c r="F90" s="301" t="s">
        <v>733</v>
      </c>
      <c r="G90" s="302"/>
      <c r="H90" s="278" t="s">
        <v>753</v>
      </c>
      <c r="I90" s="278" t="s">
        <v>729</v>
      </c>
      <c r="J90" s="278">
        <v>50</v>
      </c>
      <c r="K90" s="292"/>
    </row>
    <row r="91" s="1" customFormat="1" ht="15" customHeight="1">
      <c r="B91" s="303"/>
      <c r="C91" s="278" t="s">
        <v>754</v>
      </c>
      <c r="D91" s="278"/>
      <c r="E91" s="278"/>
      <c r="F91" s="301" t="s">
        <v>733</v>
      </c>
      <c r="G91" s="302"/>
      <c r="H91" s="278" t="s">
        <v>754</v>
      </c>
      <c r="I91" s="278" t="s">
        <v>729</v>
      </c>
      <c r="J91" s="278">
        <v>50</v>
      </c>
      <c r="K91" s="292"/>
    </row>
    <row r="92" s="1" customFormat="1" ht="15" customHeight="1">
      <c r="B92" s="303"/>
      <c r="C92" s="278" t="s">
        <v>755</v>
      </c>
      <c r="D92" s="278"/>
      <c r="E92" s="278"/>
      <c r="F92" s="301" t="s">
        <v>733</v>
      </c>
      <c r="G92" s="302"/>
      <c r="H92" s="278" t="s">
        <v>756</v>
      </c>
      <c r="I92" s="278" t="s">
        <v>729</v>
      </c>
      <c r="J92" s="278">
        <v>255</v>
      </c>
      <c r="K92" s="292"/>
    </row>
    <row r="93" s="1" customFormat="1" ht="15" customHeight="1">
      <c r="B93" s="303"/>
      <c r="C93" s="278" t="s">
        <v>757</v>
      </c>
      <c r="D93" s="278"/>
      <c r="E93" s="278"/>
      <c r="F93" s="301" t="s">
        <v>727</v>
      </c>
      <c r="G93" s="302"/>
      <c r="H93" s="278" t="s">
        <v>758</v>
      </c>
      <c r="I93" s="278" t="s">
        <v>759</v>
      </c>
      <c r="J93" s="278"/>
      <c r="K93" s="292"/>
    </row>
    <row r="94" s="1" customFormat="1" ht="15" customHeight="1">
      <c r="B94" s="303"/>
      <c r="C94" s="278" t="s">
        <v>760</v>
      </c>
      <c r="D94" s="278"/>
      <c r="E94" s="278"/>
      <c r="F94" s="301" t="s">
        <v>727</v>
      </c>
      <c r="G94" s="302"/>
      <c r="H94" s="278" t="s">
        <v>761</v>
      </c>
      <c r="I94" s="278" t="s">
        <v>762</v>
      </c>
      <c r="J94" s="278"/>
      <c r="K94" s="292"/>
    </row>
    <row r="95" s="1" customFormat="1" ht="15" customHeight="1">
      <c r="B95" s="303"/>
      <c r="C95" s="278" t="s">
        <v>763</v>
      </c>
      <c r="D95" s="278"/>
      <c r="E95" s="278"/>
      <c r="F95" s="301" t="s">
        <v>727</v>
      </c>
      <c r="G95" s="302"/>
      <c r="H95" s="278" t="s">
        <v>763</v>
      </c>
      <c r="I95" s="278" t="s">
        <v>762</v>
      </c>
      <c r="J95" s="278"/>
      <c r="K95" s="292"/>
    </row>
    <row r="96" s="1" customFormat="1" ht="15" customHeight="1">
      <c r="B96" s="303"/>
      <c r="C96" s="278" t="s">
        <v>42</v>
      </c>
      <c r="D96" s="278"/>
      <c r="E96" s="278"/>
      <c r="F96" s="301" t="s">
        <v>727</v>
      </c>
      <c r="G96" s="302"/>
      <c r="H96" s="278" t="s">
        <v>764</v>
      </c>
      <c r="I96" s="278" t="s">
        <v>762</v>
      </c>
      <c r="J96" s="278"/>
      <c r="K96" s="292"/>
    </row>
    <row r="97" s="1" customFormat="1" ht="15" customHeight="1">
      <c r="B97" s="303"/>
      <c r="C97" s="278" t="s">
        <v>52</v>
      </c>
      <c r="D97" s="278"/>
      <c r="E97" s="278"/>
      <c r="F97" s="301" t="s">
        <v>727</v>
      </c>
      <c r="G97" s="302"/>
      <c r="H97" s="278" t="s">
        <v>765</v>
      </c>
      <c r="I97" s="278" t="s">
        <v>762</v>
      </c>
      <c r="J97" s="278"/>
      <c r="K97" s="292"/>
    </row>
    <row r="98" s="1" customFormat="1" ht="15" customHeight="1">
      <c r="B98" s="306"/>
      <c r="C98" s="307"/>
      <c r="D98" s="307"/>
      <c r="E98" s="307"/>
      <c r="F98" s="307"/>
      <c r="G98" s="307"/>
      <c r="H98" s="307"/>
      <c r="I98" s="307"/>
      <c r="J98" s="307"/>
      <c r="K98" s="308"/>
    </row>
    <row r="99" s="1" customFormat="1" ht="18.75" customHeight="1">
      <c r="B99" s="309"/>
      <c r="C99" s="310"/>
      <c r="D99" s="310"/>
      <c r="E99" s="310"/>
      <c r="F99" s="310"/>
      <c r="G99" s="310"/>
      <c r="H99" s="310"/>
      <c r="I99" s="310"/>
      <c r="J99" s="310"/>
      <c r="K99" s="309"/>
    </row>
    <row r="100" s="1" customFormat="1" ht="18.75" customHeight="1">
      <c r="B100" s="286"/>
      <c r="C100" s="286"/>
      <c r="D100" s="286"/>
      <c r="E100" s="286"/>
      <c r="F100" s="286"/>
      <c r="G100" s="286"/>
      <c r="H100" s="286"/>
      <c r="I100" s="286"/>
      <c r="J100" s="286"/>
      <c r="K100" s="286"/>
    </row>
    <row r="101" s="1" customFormat="1" ht="7.5" customHeight="1">
      <c r="B101" s="287"/>
      <c r="C101" s="288"/>
      <c r="D101" s="288"/>
      <c r="E101" s="288"/>
      <c r="F101" s="288"/>
      <c r="G101" s="288"/>
      <c r="H101" s="288"/>
      <c r="I101" s="288"/>
      <c r="J101" s="288"/>
      <c r="K101" s="289"/>
    </row>
    <row r="102" s="1" customFormat="1" ht="45" customHeight="1">
      <c r="B102" s="290"/>
      <c r="C102" s="291" t="s">
        <v>766</v>
      </c>
      <c r="D102" s="291"/>
      <c r="E102" s="291"/>
      <c r="F102" s="291"/>
      <c r="G102" s="291"/>
      <c r="H102" s="291"/>
      <c r="I102" s="291"/>
      <c r="J102" s="291"/>
      <c r="K102" s="292"/>
    </row>
    <row r="103" s="1" customFormat="1" ht="17.25" customHeight="1">
      <c r="B103" s="290"/>
      <c r="C103" s="293" t="s">
        <v>721</v>
      </c>
      <c r="D103" s="293"/>
      <c r="E103" s="293"/>
      <c r="F103" s="293" t="s">
        <v>722</v>
      </c>
      <c r="G103" s="294"/>
      <c r="H103" s="293" t="s">
        <v>58</v>
      </c>
      <c r="I103" s="293" t="s">
        <v>61</v>
      </c>
      <c r="J103" s="293" t="s">
        <v>723</v>
      </c>
      <c r="K103" s="292"/>
    </row>
    <row r="104" s="1" customFormat="1" ht="17.25" customHeight="1">
      <c r="B104" s="290"/>
      <c r="C104" s="295" t="s">
        <v>724</v>
      </c>
      <c r="D104" s="295"/>
      <c r="E104" s="295"/>
      <c r="F104" s="296" t="s">
        <v>725</v>
      </c>
      <c r="G104" s="297"/>
      <c r="H104" s="295"/>
      <c r="I104" s="295"/>
      <c r="J104" s="295" t="s">
        <v>726</v>
      </c>
      <c r="K104" s="292"/>
    </row>
    <row r="105" s="1" customFormat="1" ht="5.25" customHeight="1">
      <c r="B105" s="290"/>
      <c r="C105" s="293"/>
      <c r="D105" s="293"/>
      <c r="E105" s="293"/>
      <c r="F105" s="293"/>
      <c r="G105" s="311"/>
      <c r="H105" s="293"/>
      <c r="I105" s="293"/>
      <c r="J105" s="293"/>
      <c r="K105" s="292"/>
    </row>
    <row r="106" s="1" customFormat="1" ht="15" customHeight="1">
      <c r="B106" s="290"/>
      <c r="C106" s="278" t="s">
        <v>57</v>
      </c>
      <c r="D106" s="300"/>
      <c r="E106" s="300"/>
      <c r="F106" s="301" t="s">
        <v>727</v>
      </c>
      <c r="G106" s="278"/>
      <c r="H106" s="278" t="s">
        <v>767</v>
      </c>
      <c r="I106" s="278" t="s">
        <v>729</v>
      </c>
      <c r="J106" s="278">
        <v>20</v>
      </c>
      <c r="K106" s="292"/>
    </row>
    <row r="107" s="1" customFormat="1" ht="15" customHeight="1">
      <c r="B107" s="290"/>
      <c r="C107" s="278" t="s">
        <v>730</v>
      </c>
      <c r="D107" s="278"/>
      <c r="E107" s="278"/>
      <c r="F107" s="301" t="s">
        <v>727</v>
      </c>
      <c r="G107" s="278"/>
      <c r="H107" s="278" t="s">
        <v>767</v>
      </c>
      <c r="I107" s="278" t="s">
        <v>729</v>
      </c>
      <c r="J107" s="278">
        <v>120</v>
      </c>
      <c r="K107" s="292"/>
    </row>
    <row r="108" s="1" customFormat="1" ht="15" customHeight="1">
      <c r="B108" s="303"/>
      <c r="C108" s="278" t="s">
        <v>732</v>
      </c>
      <c r="D108" s="278"/>
      <c r="E108" s="278"/>
      <c r="F108" s="301" t="s">
        <v>733</v>
      </c>
      <c r="G108" s="278"/>
      <c r="H108" s="278" t="s">
        <v>767</v>
      </c>
      <c r="I108" s="278" t="s">
        <v>729</v>
      </c>
      <c r="J108" s="278">
        <v>50</v>
      </c>
      <c r="K108" s="292"/>
    </row>
    <row r="109" s="1" customFormat="1" ht="15" customHeight="1">
      <c r="B109" s="303"/>
      <c r="C109" s="278" t="s">
        <v>735</v>
      </c>
      <c r="D109" s="278"/>
      <c r="E109" s="278"/>
      <c r="F109" s="301" t="s">
        <v>727</v>
      </c>
      <c r="G109" s="278"/>
      <c r="H109" s="278" t="s">
        <v>767</v>
      </c>
      <c r="I109" s="278" t="s">
        <v>737</v>
      </c>
      <c r="J109" s="278"/>
      <c r="K109" s="292"/>
    </row>
    <row r="110" s="1" customFormat="1" ht="15" customHeight="1">
      <c r="B110" s="303"/>
      <c r="C110" s="278" t="s">
        <v>746</v>
      </c>
      <c r="D110" s="278"/>
      <c r="E110" s="278"/>
      <c r="F110" s="301" t="s">
        <v>733</v>
      </c>
      <c r="G110" s="278"/>
      <c r="H110" s="278" t="s">
        <v>767</v>
      </c>
      <c r="I110" s="278" t="s">
        <v>729</v>
      </c>
      <c r="J110" s="278">
        <v>50</v>
      </c>
      <c r="K110" s="292"/>
    </row>
    <row r="111" s="1" customFormat="1" ht="15" customHeight="1">
      <c r="B111" s="303"/>
      <c r="C111" s="278" t="s">
        <v>754</v>
      </c>
      <c r="D111" s="278"/>
      <c r="E111" s="278"/>
      <c r="F111" s="301" t="s">
        <v>733</v>
      </c>
      <c r="G111" s="278"/>
      <c r="H111" s="278" t="s">
        <v>767</v>
      </c>
      <c r="I111" s="278" t="s">
        <v>729</v>
      </c>
      <c r="J111" s="278">
        <v>50</v>
      </c>
      <c r="K111" s="292"/>
    </row>
    <row r="112" s="1" customFormat="1" ht="15" customHeight="1">
      <c r="B112" s="303"/>
      <c r="C112" s="278" t="s">
        <v>752</v>
      </c>
      <c r="D112" s="278"/>
      <c r="E112" s="278"/>
      <c r="F112" s="301" t="s">
        <v>733</v>
      </c>
      <c r="G112" s="278"/>
      <c r="H112" s="278" t="s">
        <v>767</v>
      </c>
      <c r="I112" s="278" t="s">
        <v>729</v>
      </c>
      <c r="J112" s="278">
        <v>50</v>
      </c>
      <c r="K112" s="292"/>
    </row>
    <row r="113" s="1" customFormat="1" ht="15" customHeight="1">
      <c r="B113" s="303"/>
      <c r="C113" s="278" t="s">
        <v>57</v>
      </c>
      <c r="D113" s="278"/>
      <c r="E113" s="278"/>
      <c r="F113" s="301" t="s">
        <v>727</v>
      </c>
      <c r="G113" s="278"/>
      <c r="H113" s="278" t="s">
        <v>768</v>
      </c>
      <c r="I113" s="278" t="s">
        <v>729</v>
      </c>
      <c r="J113" s="278">
        <v>20</v>
      </c>
      <c r="K113" s="292"/>
    </row>
    <row r="114" s="1" customFormat="1" ht="15" customHeight="1">
      <c r="B114" s="303"/>
      <c r="C114" s="278" t="s">
        <v>769</v>
      </c>
      <c r="D114" s="278"/>
      <c r="E114" s="278"/>
      <c r="F114" s="301" t="s">
        <v>727</v>
      </c>
      <c r="G114" s="278"/>
      <c r="H114" s="278" t="s">
        <v>770</v>
      </c>
      <c r="I114" s="278" t="s">
        <v>729</v>
      </c>
      <c r="J114" s="278">
        <v>120</v>
      </c>
      <c r="K114" s="292"/>
    </row>
    <row r="115" s="1" customFormat="1" ht="15" customHeight="1">
      <c r="B115" s="303"/>
      <c r="C115" s="278" t="s">
        <v>42</v>
      </c>
      <c r="D115" s="278"/>
      <c r="E115" s="278"/>
      <c r="F115" s="301" t="s">
        <v>727</v>
      </c>
      <c r="G115" s="278"/>
      <c r="H115" s="278" t="s">
        <v>771</v>
      </c>
      <c r="I115" s="278" t="s">
        <v>762</v>
      </c>
      <c r="J115" s="278"/>
      <c r="K115" s="292"/>
    </row>
    <row r="116" s="1" customFormat="1" ht="15" customHeight="1">
      <c r="B116" s="303"/>
      <c r="C116" s="278" t="s">
        <v>52</v>
      </c>
      <c r="D116" s="278"/>
      <c r="E116" s="278"/>
      <c r="F116" s="301" t="s">
        <v>727</v>
      </c>
      <c r="G116" s="278"/>
      <c r="H116" s="278" t="s">
        <v>772</v>
      </c>
      <c r="I116" s="278" t="s">
        <v>762</v>
      </c>
      <c r="J116" s="278"/>
      <c r="K116" s="292"/>
    </row>
    <row r="117" s="1" customFormat="1" ht="15" customHeight="1">
      <c r="B117" s="303"/>
      <c r="C117" s="278" t="s">
        <v>61</v>
      </c>
      <c r="D117" s="278"/>
      <c r="E117" s="278"/>
      <c r="F117" s="301" t="s">
        <v>727</v>
      </c>
      <c r="G117" s="278"/>
      <c r="H117" s="278" t="s">
        <v>773</v>
      </c>
      <c r="I117" s="278" t="s">
        <v>774</v>
      </c>
      <c r="J117" s="278"/>
      <c r="K117" s="292"/>
    </row>
    <row r="118" s="1" customFormat="1" ht="15" customHeight="1">
      <c r="B118" s="306"/>
      <c r="C118" s="312"/>
      <c r="D118" s="312"/>
      <c r="E118" s="312"/>
      <c r="F118" s="312"/>
      <c r="G118" s="312"/>
      <c r="H118" s="312"/>
      <c r="I118" s="312"/>
      <c r="J118" s="312"/>
      <c r="K118" s="308"/>
    </row>
    <row r="119" s="1" customFormat="1" ht="18.75" customHeight="1">
      <c r="B119" s="313"/>
      <c r="C119" s="314"/>
      <c r="D119" s="314"/>
      <c r="E119" s="314"/>
      <c r="F119" s="315"/>
      <c r="G119" s="314"/>
      <c r="H119" s="314"/>
      <c r="I119" s="314"/>
      <c r="J119" s="314"/>
      <c r="K119" s="313"/>
    </row>
    <row r="120" s="1" customFormat="1" ht="18.75" customHeight="1">
      <c r="B120" s="286"/>
      <c r="C120" s="286"/>
      <c r="D120" s="286"/>
      <c r="E120" s="286"/>
      <c r="F120" s="286"/>
      <c r="G120" s="286"/>
      <c r="H120" s="286"/>
      <c r="I120" s="286"/>
      <c r="J120" s="286"/>
      <c r="K120" s="286"/>
    </row>
    <row r="121" s="1" customFormat="1" ht="7.5" customHeight="1">
      <c r="B121" s="316"/>
      <c r="C121" s="317"/>
      <c r="D121" s="317"/>
      <c r="E121" s="317"/>
      <c r="F121" s="317"/>
      <c r="G121" s="317"/>
      <c r="H121" s="317"/>
      <c r="I121" s="317"/>
      <c r="J121" s="317"/>
      <c r="K121" s="318"/>
    </row>
    <row r="122" s="1" customFormat="1" ht="45" customHeight="1">
      <c r="B122" s="319"/>
      <c r="C122" s="269" t="s">
        <v>775</v>
      </c>
      <c r="D122" s="269"/>
      <c r="E122" s="269"/>
      <c r="F122" s="269"/>
      <c r="G122" s="269"/>
      <c r="H122" s="269"/>
      <c r="I122" s="269"/>
      <c r="J122" s="269"/>
      <c r="K122" s="320"/>
    </row>
    <row r="123" s="1" customFormat="1" ht="17.25" customHeight="1">
      <c r="B123" s="321"/>
      <c r="C123" s="293" t="s">
        <v>721</v>
      </c>
      <c r="D123" s="293"/>
      <c r="E123" s="293"/>
      <c r="F123" s="293" t="s">
        <v>722</v>
      </c>
      <c r="G123" s="294"/>
      <c r="H123" s="293" t="s">
        <v>58</v>
      </c>
      <c r="I123" s="293" t="s">
        <v>61</v>
      </c>
      <c r="J123" s="293" t="s">
        <v>723</v>
      </c>
      <c r="K123" s="322"/>
    </row>
    <row r="124" s="1" customFormat="1" ht="17.25" customHeight="1">
      <c r="B124" s="321"/>
      <c r="C124" s="295" t="s">
        <v>724</v>
      </c>
      <c r="D124" s="295"/>
      <c r="E124" s="295"/>
      <c r="F124" s="296" t="s">
        <v>725</v>
      </c>
      <c r="G124" s="297"/>
      <c r="H124" s="295"/>
      <c r="I124" s="295"/>
      <c r="J124" s="295" t="s">
        <v>726</v>
      </c>
      <c r="K124" s="322"/>
    </row>
    <row r="125" s="1" customFormat="1" ht="5.25" customHeight="1">
      <c r="B125" s="323"/>
      <c r="C125" s="298"/>
      <c r="D125" s="298"/>
      <c r="E125" s="298"/>
      <c r="F125" s="298"/>
      <c r="G125" s="324"/>
      <c r="H125" s="298"/>
      <c r="I125" s="298"/>
      <c r="J125" s="298"/>
      <c r="K125" s="325"/>
    </row>
    <row r="126" s="1" customFormat="1" ht="15" customHeight="1">
      <c r="B126" s="323"/>
      <c r="C126" s="278" t="s">
        <v>730</v>
      </c>
      <c r="D126" s="300"/>
      <c r="E126" s="300"/>
      <c r="F126" s="301" t="s">
        <v>727</v>
      </c>
      <c r="G126" s="278"/>
      <c r="H126" s="278" t="s">
        <v>767</v>
      </c>
      <c r="I126" s="278" t="s">
        <v>729</v>
      </c>
      <c r="J126" s="278">
        <v>120</v>
      </c>
      <c r="K126" s="326"/>
    </row>
    <row r="127" s="1" customFormat="1" ht="15" customHeight="1">
      <c r="B127" s="323"/>
      <c r="C127" s="278" t="s">
        <v>776</v>
      </c>
      <c r="D127" s="278"/>
      <c r="E127" s="278"/>
      <c r="F127" s="301" t="s">
        <v>727</v>
      </c>
      <c r="G127" s="278"/>
      <c r="H127" s="278" t="s">
        <v>777</v>
      </c>
      <c r="I127" s="278" t="s">
        <v>729</v>
      </c>
      <c r="J127" s="278" t="s">
        <v>778</v>
      </c>
      <c r="K127" s="326"/>
    </row>
    <row r="128" s="1" customFormat="1" ht="15" customHeight="1">
      <c r="B128" s="323"/>
      <c r="C128" s="278" t="s">
        <v>675</v>
      </c>
      <c r="D128" s="278"/>
      <c r="E128" s="278"/>
      <c r="F128" s="301" t="s">
        <v>727</v>
      </c>
      <c r="G128" s="278"/>
      <c r="H128" s="278" t="s">
        <v>779</v>
      </c>
      <c r="I128" s="278" t="s">
        <v>729</v>
      </c>
      <c r="J128" s="278" t="s">
        <v>778</v>
      </c>
      <c r="K128" s="326"/>
    </row>
    <row r="129" s="1" customFormat="1" ht="15" customHeight="1">
      <c r="B129" s="323"/>
      <c r="C129" s="278" t="s">
        <v>738</v>
      </c>
      <c r="D129" s="278"/>
      <c r="E129" s="278"/>
      <c r="F129" s="301" t="s">
        <v>733</v>
      </c>
      <c r="G129" s="278"/>
      <c r="H129" s="278" t="s">
        <v>739</v>
      </c>
      <c r="I129" s="278" t="s">
        <v>729</v>
      </c>
      <c r="J129" s="278">
        <v>15</v>
      </c>
      <c r="K129" s="326"/>
    </row>
    <row r="130" s="1" customFormat="1" ht="15" customHeight="1">
      <c r="B130" s="323"/>
      <c r="C130" s="304" t="s">
        <v>740</v>
      </c>
      <c r="D130" s="304"/>
      <c r="E130" s="304"/>
      <c r="F130" s="305" t="s">
        <v>733</v>
      </c>
      <c r="G130" s="304"/>
      <c r="H130" s="304" t="s">
        <v>741</v>
      </c>
      <c r="I130" s="304" t="s">
        <v>729</v>
      </c>
      <c r="J130" s="304">
        <v>15</v>
      </c>
      <c r="K130" s="326"/>
    </row>
    <row r="131" s="1" customFormat="1" ht="15" customHeight="1">
      <c r="B131" s="323"/>
      <c r="C131" s="304" t="s">
        <v>742</v>
      </c>
      <c r="D131" s="304"/>
      <c r="E131" s="304"/>
      <c r="F131" s="305" t="s">
        <v>733</v>
      </c>
      <c r="G131" s="304"/>
      <c r="H131" s="304" t="s">
        <v>743</v>
      </c>
      <c r="I131" s="304" t="s">
        <v>729</v>
      </c>
      <c r="J131" s="304">
        <v>20</v>
      </c>
      <c r="K131" s="326"/>
    </row>
    <row r="132" s="1" customFormat="1" ht="15" customHeight="1">
      <c r="B132" s="323"/>
      <c r="C132" s="304" t="s">
        <v>744</v>
      </c>
      <c r="D132" s="304"/>
      <c r="E132" s="304"/>
      <c r="F132" s="305" t="s">
        <v>733</v>
      </c>
      <c r="G132" s="304"/>
      <c r="H132" s="304" t="s">
        <v>745</v>
      </c>
      <c r="I132" s="304" t="s">
        <v>729</v>
      </c>
      <c r="J132" s="304">
        <v>20</v>
      </c>
      <c r="K132" s="326"/>
    </row>
    <row r="133" s="1" customFormat="1" ht="15" customHeight="1">
      <c r="B133" s="323"/>
      <c r="C133" s="278" t="s">
        <v>732</v>
      </c>
      <c r="D133" s="278"/>
      <c r="E133" s="278"/>
      <c r="F133" s="301" t="s">
        <v>733</v>
      </c>
      <c r="G133" s="278"/>
      <c r="H133" s="278" t="s">
        <v>767</v>
      </c>
      <c r="I133" s="278" t="s">
        <v>729</v>
      </c>
      <c r="J133" s="278">
        <v>50</v>
      </c>
      <c r="K133" s="326"/>
    </row>
    <row r="134" s="1" customFormat="1" ht="15" customHeight="1">
      <c r="B134" s="323"/>
      <c r="C134" s="278" t="s">
        <v>746</v>
      </c>
      <c r="D134" s="278"/>
      <c r="E134" s="278"/>
      <c r="F134" s="301" t="s">
        <v>733</v>
      </c>
      <c r="G134" s="278"/>
      <c r="H134" s="278" t="s">
        <v>767</v>
      </c>
      <c r="I134" s="278" t="s">
        <v>729</v>
      </c>
      <c r="J134" s="278">
        <v>50</v>
      </c>
      <c r="K134" s="326"/>
    </row>
    <row r="135" s="1" customFormat="1" ht="15" customHeight="1">
      <c r="B135" s="323"/>
      <c r="C135" s="278" t="s">
        <v>752</v>
      </c>
      <c r="D135" s="278"/>
      <c r="E135" s="278"/>
      <c r="F135" s="301" t="s">
        <v>733</v>
      </c>
      <c r="G135" s="278"/>
      <c r="H135" s="278" t="s">
        <v>767</v>
      </c>
      <c r="I135" s="278" t="s">
        <v>729</v>
      </c>
      <c r="J135" s="278">
        <v>50</v>
      </c>
      <c r="K135" s="326"/>
    </row>
    <row r="136" s="1" customFormat="1" ht="15" customHeight="1">
      <c r="B136" s="323"/>
      <c r="C136" s="278" t="s">
        <v>754</v>
      </c>
      <c r="D136" s="278"/>
      <c r="E136" s="278"/>
      <c r="F136" s="301" t="s">
        <v>733</v>
      </c>
      <c r="G136" s="278"/>
      <c r="H136" s="278" t="s">
        <v>767</v>
      </c>
      <c r="I136" s="278" t="s">
        <v>729</v>
      </c>
      <c r="J136" s="278">
        <v>50</v>
      </c>
      <c r="K136" s="326"/>
    </row>
    <row r="137" s="1" customFormat="1" ht="15" customHeight="1">
      <c r="B137" s="323"/>
      <c r="C137" s="278" t="s">
        <v>755</v>
      </c>
      <c r="D137" s="278"/>
      <c r="E137" s="278"/>
      <c r="F137" s="301" t="s">
        <v>733</v>
      </c>
      <c r="G137" s="278"/>
      <c r="H137" s="278" t="s">
        <v>780</v>
      </c>
      <c r="I137" s="278" t="s">
        <v>729</v>
      </c>
      <c r="J137" s="278">
        <v>255</v>
      </c>
      <c r="K137" s="326"/>
    </row>
    <row r="138" s="1" customFormat="1" ht="15" customHeight="1">
      <c r="B138" s="323"/>
      <c r="C138" s="278" t="s">
        <v>757</v>
      </c>
      <c r="D138" s="278"/>
      <c r="E138" s="278"/>
      <c r="F138" s="301" t="s">
        <v>727</v>
      </c>
      <c r="G138" s="278"/>
      <c r="H138" s="278" t="s">
        <v>781</v>
      </c>
      <c r="I138" s="278" t="s">
        <v>759</v>
      </c>
      <c r="J138" s="278"/>
      <c r="K138" s="326"/>
    </row>
    <row r="139" s="1" customFormat="1" ht="15" customHeight="1">
      <c r="B139" s="323"/>
      <c r="C139" s="278" t="s">
        <v>760</v>
      </c>
      <c r="D139" s="278"/>
      <c r="E139" s="278"/>
      <c r="F139" s="301" t="s">
        <v>727</v>
      </c>
      <c r="G139" s="278"/>
      <c r="H139" s="278" t="s">
        <v>782</v>
      </c>
      <c r="I139" s="278" t="s">
        <v>762</v>
      </c>
      <c r="J139" s="278"/>
      <c r="K139" s="326"/>
    </row>
    <row r="140" s="1" customFormat="1" ht="15" customHeight="1">
      <c r="B140" s="323"/>
      <c r="C140" s="278" t="s">
        <v>763</v>
      </c>
      <c r="D140" s="278"/>
      <c r="E140" s="278"/>
      <c r="F140" s="301" t="s">
        <v>727</v>
      </c>
      <c r="G140" s="278"/>
      <c r="H140" s="278" t="s">
        <v>763</v>
      </c>
      <c r="I140" s="278" t="s">
        <v>762</v>
      </c>
      <c r="J140" s="278"/>
      <c r="K140" s="326"/>
    </row>
    <row r="141" s="1" customFormat="1" ht="15" customHeight="1">
      <c r="B141" s="323"/>
      <c r="C141" s="278" t="s">
        <v>42</v>
      </c>
      <c r="D141" s="278"/>
      <c r="E141" s="278"/>
      <c r="F141" s="301" t="s">
        <v>727</v>
      </c>
      <c r="G141" s="278"/>
      <c r="H141" s="278" t="s">
        <v>783</v>
      </c>
      <c r="I141" s="278" t="s">
        <v>762</v>
      </c>
      <c r="J141" s="278"/>
      <c r="K141" s="326"/>
    </row>
    <row r="142" s="1" customFormat="1" ht="15" customHeight="1">
      <c r="B142" s="323"/>
      <c r="C142" s="278" t="s">
        <v>784</v>
      </c>
      <c r="D142" s="278"/>
      <c r="E142" s="278"/>
      <c r="F142" s="301" t="s">
        <v>727</v>
      </c>
      <c r="G142" s="278"/>
      <c r="H142" s="278" t="s">
        <v>785</v>
      </c>
      <c r="I142" s="278" t="s">
        <v>762</v>
      </c>
      <c r="J142" s="278"/>
      <c r="K142" s="326"/>
    </row>
    <row r="143" s="1" customFormat="1" ht="15" customHeight="1">
      <c r="B143" s="327"/>
      <c r="C143" s="328"/>
      <c r="D143" s="328"/>
      <c r="E143" s="328"/>
      <c r="F143" s="328"/>
      <c r="G143" s="328"/>
      <c r="H143" s="328"/>
      <c r="I143" s="328"/>
      <c r="J143" s="328"/>
      <c r="K143" s="329"/>
    </row>
    <row r="144" s="1" customFormat="1" ht="18.75" customHeight="1">
      <c r="B144" s="314"/>
      <c r="C144" s="314"/>
      <c r="D144" s="314"/>
      <c r="E144" s="314"/>
      <c r="F144" s="315"/>
      <c r="G144" s="314"/>
      <c r="H144" s="314"/>
      <c r="I144" s="314"/>
      <c r="J144" s="314"/>
      <c r="K144" s="314"/>
    </row>
    <row r="145" s="1" customFormat="1" ht="18.75" customHeight="1">
      <c r="B145" s="286"/>
      <c r="C145" s="286"/>
      <c r="D145" s="286"/>
      <c r="E145" s="286"/>
      <c r="F145" s="286"/>
      <c r="G145" s="286"/>
      <c r="H145" s="286"/>
      <c r="I145" s="286"/>
      <c r="J145" s="286"/>
      <c r="K145" s="286"/>
    </row>
    <row r="146" s="1" customFormat="1" ht="7.5" customHeight="1">
      <c r="B146" s="287"/>
      <c r="C146" s="288"/>
      <c r="D146" s="288"/>
      <c r="E146" s="288"/>
      <c r="F146" s="288"/>
      <c r="G146" s="288"/>
      <c r="H146" s="288"/>
      <c r="I146" s="288"/>
      <c r="J146" s="288"/>
      <c r="K146" s="289"/>
    </row>
    <row r="147" s="1" customFormat="1" ht="45" customHeight="1">
      <c r="B147" s="290"/>
      <c r="C147" s="291" t="s">
        <v>786</v>
      </c>
      <c r="D147" s="291"/>
      <c r="E147" s="291"/>
      <c r="F147" s="291"/>
      <c r="G147" s="291"/>
      <c r="H147" s="291"/>
      <c r="I147" s="291"/>
      <c r="J147" s="291"/>
      <c r="K147" s="292"/>
    </row>
    <row r="148" s="1" customFormat="1" ht="17.25" customHeight="1">
      <c r="B148" s="290"/>
      <c r="C148" s="293" t="s">
        <v>721</v>
      </c>
      <c r="D148" s="293"/>
      <c r="E148" s="293"/>
      <c r="F148" s="293" t="s">
        <v>722</v>
      </c>
      <c r="G148" s="294"/>
      <c r="H148" s="293" t="s">
        <v>58</v>
      </c>
      <c r="I148" s="293" t="s">
        <v>61</v>
      </c>
      <c r="J148" s="293" t="s">
        <v>723</v>
      </c>
      <c r="K148" s="292"/>
    </row>
    <row r="149" s="1" customFormat="1" ht="17.25" customHeight="1">
      <c r="B149" s="290"/>
      <c r="C149" s="295" t="s">
        <v>724</v>
      </c>
      <c r="D149" s="295"/>
      <c r="E149" s="295"/>
      <c r="F149" s="296" t="s">
        <v>725</v>
      </c>
      <c r="G149" s="297"/>
      <c r="H149" s="295"/>
      <c r="I149" s="295"/>
      <c r="J149" s="295" t="s">
        <v>726</v>
      </c>
      <c r="K149" s="292"/>
    </row>
    <row r="150" s="1" customFormat="1" ht="5.25" customHeight="1">
      <c r="B150" s="303"/>
      <c r="C150" s="298"/>
      <c r="D150" s="298"/>
      <c r="E150" s="298"/>
      <c r="F150" s="298"/>
      <c r="G150" s="299"/>
      <c r="H150" s="298"/>
      <c r="I150" s="298"/>
      <c r="J150" s="298"/>
      <c r="K150" s="326"/>
    </row>
    <row r="151" s="1" customFormat="1" ht="15" customHeight="1">
      <c r="B151" s="303"/>
      <c r="C151" s="330" t="s">
        <v>730</v>
      </c>
      <c r="D151" s="278"/>
      <c r="E151" s="278"/>
      <c r="F151" s="331" t="s">
        <v>727</v>
      </c>
      <c r="G151" s="278"/>
      <c r="H151" s="330" t="s">
        <v>767</v>
      </c>
      <c r="I151" s="330" t="s">
        <v>729</v>
      </c>
      <c r="J151" s="330">
        <v>120</v>
      </c>
      <c r="K151" s="326"/>
    </row>
    <row r="152" s="1" customFormat="1" ht="15" customHeight="1">
      <c r="B152" s="303"/>
      <c r="C152" s="330" t="s">
        <v>776</v>
      </c>
      <c r="D152" s="278"/>
      <c r="E152" s="278"/>
      <c r="F152" s="331" t="s">
        <v>727</v>
      </c>
      <c r="G152" s="278"/>
      <c r="H152" s="330" t="s">
        <v>787</v>
      </c>
      <c r="I152" s="330" t="s">
        <v>729</v>
      </c>
      <c r="J152" s="330" t="s">
        <v>778</v>
      </c>
      <c r="K152" s="326"/>
    </row>
    <row r="153" s="1" customFormat="1" ht="15" customHeight="1">
      <c r="B153" s="303"/>
      <c r="C153" s="330" t="s">
        <v>675</v>
      </c>
      <c r="D153" s="278"/>
      <c r="E153" s="278"/>
      <c r="F153" s="331" t="s">
        <v>727</v>
      </c>
      <c r="G153" s="278"/>
      <c r="H153" s="330" t="s">
        <v>788</v>
      </c>
      <c r="I153" s="330" t="s">
        <v>729</v>
      </c>
      <c r="J153" s="330" t="s">
        <v>778</v>
      </c>
      <c r="K153" s="326"/>
    </row>
    <row r="154" s="1" customFormat="1" ht="15" customHeight="1">
      <c r="B154" s="303"/>
      <c r="C154" s="330" t="s">
        <v>732</v>
      </c>
      <c r="D154" s="278"/>
      <c r="E154" s="278"/>
      <c r="F154" s="331" t="s">
        <v>733</v>
      </c>
      <c r="G154" s="278"/>
      <c r="H154" s="330" t="s">
        <v>767</v>
      </c>
      <c r="I154" s="330" t="s">
        <v>729</v>
      </c>
      <c r="J154" s="330">
        <v>50</v>
      </c>
      <c r="K154" s="326"/>
    </row>
    <row r="155" s="1" customFormat="1" ht="15" customHeight="1">
      <c r="B155" s="303"/>
      <c r="C155" s="330" t="s">
        <v>735</v>
      </c>
      <c r="D155" s="278"/>
      <c r="E155" s="278"/>
      <c r="F155" s="331" t="s">
        <v>727</v>
      </c>
      <c r="G155" s="278"/>
      <c r="H155" s="330" t="s">
        <v>767</v>
      </c>
      <c r="I155" s="330" t="s">
        <v>737</v>
      </c>
      <c r="J155" s="330"/>
      <c r="K155" s="326"/>
    </row>
    <row r="156" s="1" customFormat="1" ht="15" customHeight="1">
      <c r="B156" s="303"/>
      <c r="C156" s="330" t="s">
        <v>746</v>
      </c>
      <c r="D156" s="278"/>
      <c r="E156" s="278"/>
      <c r="F156" s="331" t="s">
        <v>733</v>
      </c>
      <c r="G156" s="278"/>
      <c r="H156" s="330" t="s">
        <v>767</v>
      </c>
      <c r="I156" s="330" t="s">
        <v>729</v>
      </c>
      <c r="J156" s="330">
        <v>50</v>
      </c>
      <c r="K156" s="326"/>
    </row>
    <row r="157" s="1" customFormat="1" ht="15" customHeight="1">
      <c r="B157" s="303"/>
      <c r="C157" s="330" t="s">
        <v>754</v>
      </c>
      <c r="D157" s="278"/>
      <c r="E157" s="278"/>
      <c r="F157" s="331" t="s">
        <v>733</v>
      </c>
      <c r="G157" s="278"/>
      <c r="H157" s="330" t="s">
        <v>767</v>
      </c>
      <c r="I157" s="330" t="s">
        <v>729</v>
      </c>
      <c r="J157" s="330">
        <v>50</v>
      </c>
      <c r="K157" s="326"/>
    </row>
    <row r="158" s="1" customFormat="1" ht="15" customHeight="1">
      <c r="B158" s="303"/>
      <c r="C158" s="330" t="s">
        <v>752</v>
      </c>
      <c r="D158" s="278"/>
      <c r="E158" s="278"/>
      <c r="F158" s="331" t="s">
        <v>733</v>
      </c>
      <c r="G158" s="278"/>
      <c r="H158" s="330" t="s">
        <v>767</v>
      </c>
      <c r="I158" s="330" t="s">
        <v>729</v>
      </c>
      <c r="J158" s="330">
        <v>50</v>
      </c>
      <c r="K158" s="326"/>
    </row>
    <row r="159" s="1" customFormat="1" ht="15" customHeight="1">
      <c r="B159" s="303"/>
      <c r="C159" s="330" t="s">
        <v>97</v>
      </c>
      <c r="D159" s="278"/>
      <c r="E159" s="278"/>
      <c r="F159" s="331" t="s">
        <v>727</v>
      </c>
      <c r="G159" s="278"/>
      <c r="H159" s="330" t="s">
        <v>789</v>
      </c>
      <c r="I159" s="330" t="s">
        <v>729</v>
      </c>
      <c r="J159" s="330" t="s">
        <v>790</v>
      </c>
      <c r="K159" s="326"/>
    </row>
    <row r="160" s="1" customFormat="1" ht="15" customHeight="1">
      <c r="B160" s="303"/>
      <c r="C160" s="330" t="s">
        <v>791</v>
      </c>
      <c r="D160" s="278"/>
      <c r="E160" s="278"/>
      <c r="F160" s="331" t="s">
        <v>727</v>
      </c>
      <c r="G160" s="278"/>
      <c r="H160" s="330" t="s">
        <v>792</v>
      </c>
      <c r="I160" s="330" t="s">
        <v>762</v>
      </c>
      <c r="J160" s="330"/>
      <c r="K160" s="326"/>
    </row>
    <row r="161" s="1" customFormat="1" ht="15" customHeight="1">
      <c r="B161" s="332"/>
      <c r="C161" s="312"/>
      <c r="D161" s="312"/>
      <c r="E161" s="312"/>
      <c r="F161" s="312"/>
      <c r="G161" s="312"/>
      <c r="H161" s="312"/>
      <c r="I161" s="312"/>
      <c r="J161" s="312"/>
      <c r="K161" s="333"/>
    </row>
    <row r="162" s="1" customFormat="1" ht="18.75" customHeight="1">
      <c r="B162" s="314"/>
      <c r="C162" s="324"/>
      <c r="D162" s="324"/>
      <c r="E162" s="324"/>
      <c r="F162" s="334"/>
      <c r="G162" s="324"/>
      <c r="H162" s="324"/>
      <c r="I162" s="324"/>
      <c r="J162" s="324"/>
      <c r="K162" s="314"/>
    </row>
    <row r="163" s="1" customFormat="1" ht="18.75" customHeight="1">
      <c r="B163" s="286"/>
      <c r="C163" s="286"/>
      <c r="D163" s="286"/>
      <c r="E163" s="286"/>
      <c r="F163" s="286"/>
      <c r="G163" s="286"/>
      <c r="H163" s="286"/>
      <c r="I163" s="286"/>
      <c r="J163" s="286"/>
      <c r="K163" s="286"/>
    </row>
    <row r="164" s="1" customFormat="1" ht="7.5" customHeight="1">
      <c r="B164" s="265"/>
      <c r="C164" s="266"/>
      <c r="D164" s="266"/>
      <c r="E164" s="266"/>
      <c r="F164" s="266"/>
      <c r="G164" s="266"/>
      <c r="H164" s="266"/>
      <c r="I164" s="266"/>
      <c r="J164" s="266"/>
      <c r="K164" s="267"/>
    </row>
    <row r="165" s="1" customFormat="1" ht="45" customHeight="1">
      <c r="B165" s="268"/>
      <c r="C165" s="269" t="s">
        <v>793</v>
      </c>
      <c r="D165" s="269"/>
      <c r="E165" s="269"/>
      <c r="F165" s="269"/>
      <c r="G165" s="269"/>
      <c r="H165" s="269"/>
      <c r="I165" s="269"/>
      <c r="J165" s="269"/>
      <c r="K165" s="270"/>
    </row>
    <row r="166" s="1" customFormat="1" ht="17.25" customHeight="1">
      <c r="B166" s="268"/>
      <c r="C166" s="293" t="s">
        <v>721</v>
      </c>
      <c r="D166" s="293"/>
      <c r="E166" s="293"/>
      <c r="F166" s="293" t="s">
        <v>722</v>
      </c>
      <c r="G166" s="335"/>
      <c r="H166" s="336" t="s">
        <v>58</v>
      </c>
      <c r="I166" s="336" t="s">
        <v>61</v>
      </c>
      <c r="J166" s="293" t="s">
        <v>723</v>
      </c>
      <c r="K166" s="270"/>
    </row>
    <row r="167" s="1" customFormat="1" ht="17.25" customHeight="1">
      <c r="B167" s="271"/>
      <c r="C167" s="295" t="s">
        <v>724</v>
      </c>
      <c r="D167" s="295"/>
      <c r="E167" s="295"/>
      <c r="F167" s="296" t="s">
        <v>725</v>
      </c>
      <c r="G167" s="337"/>
      <c r="H167" s="338"/>
      <c r="I167" s="338"/>
      <c r="J167" s="295" t="s">
        <v>726</v>
      </c>
      <c r="K167" s="273"/>
    </row>
    <row r="168" s="1" customFormat="1" ht="5.25" customHeight="1">
      <c r="B168" s="303"/>
      <c r="C168" s="298"/>
      <c r="D168" s="298"/>
      <c r="E168" s="298"/>
      <c r="F168" s="298"/>
      <c r="G168" s="299"/>
      <c r="H168" s="298"/>
      <c r="I168" s="298"/>
      <c r="J168" s="298"/>
      <c r="K168" s="326"/>
    </row>
    <row r="169" s="1" customFormat="1" ht="15" customHeight="1">
      <c r="B169" s="303"/>
      <c r="C169" s="278" t="s">
        <v>730</v>
      </c>
      <c r="D169" s="278"/>
      <c r="E169" s="278"/>
      <c r="F169" s="301" t="s">
        <v>727</v>
      </c>
      <c r="G169" s="278"/>
      <c r="H169" s="278" t="s">
        <v>767</v>
      </c>
      <c r="I169" s="278" t="s">
        <v>729</v>
      </c>
      <c r="J169" s="278">
        <v>120</v>
      </c>
      <c r="K169" s="326"/>
    </row>
    <row r="170" s="1" customFormat="1" ht="15" customHeight="1">
      <c r="B170" s="303"/>
      <c r="C170" s="278" t="s">
        <v>776</v>
      </c>
      <c r="D170" s="278"/>
      <c r="E170" s="278"/>
      <c r="F170" s="301" t="s">
        <v>727</v>
      </c>
      <c r="G170" s="278"/>
      <c r="H170" s="278" t="s">
        <v>777</v>
      </c>
      <c r="I170" s="278" t="s">
        <v>729</v>
      </c>
      <c r="J170" s="278" t="s">
        <v>778</v>
      </c>
      <c r="K170" s="326"/>
    </row>
    <row r="171" s="1" customFormat="1" ht="15" customHeight="1">
      <c r="B171" s="303"/>
      <c r="C171" s="278" t="s">
        <v>675</v>
      </c>
      <c r="D171" s="278"/>
      <c r="E171" s="278"/>
      <c r="F171" s="301" t="s">
        <v>727</v>
      </c>
      <c r="G171" s="278"/>
      <c r="H171" s="278" t="s">
        <v>794</v>
      </c>
      <c r="I171" s="278" t="s">
        <v>729</v>
      </c>
      <c r="J171" s="278" t="s">
        <v>778</v>
      </c>
      <c r="K171" s="326"/>
    </row>
    <row r="172" s="1" customFormat="1" ht="15" customHeight="1">
      <c r="B172" s="303"/>
      <c r="C172" s="278" t="s">
        <v>732</v>
      </c>
      <c r="D172" s="278"/>
      <c r="E172" s="278"/>
      <c r="F172" s="301" t="s">
        <v>733</v>
      </c>
      <c r="G172" s="278"/>
      <c r="H172" s="278" t="s">
        <v>794</v>
      </c>
      <c r="I172" s="278" t="s">
        <v>729</v>
      </c>
      <c r="J172" s="278">
        <v>50</v>
      </c>
      <c r="K172" s="326"/>
    </row>
    <row r="173" s="1" customFormat="1" ht="15" customHeight="1">
      <c r="B173" s="303"/>
      <c r="C173" s="278" t="s">
        <v>735</v>
      </c>
      <c r="D173" s="278"/>
      <c r="E173" s="278"/>
      <c r="F173" s="301" t="s">
        <v>727</v>
      </c>
      <c r="G173" s="278"/>
      <c r="H173" s="278" t="s">
        <v>794</v>
      </c>
      <c r="I173" s="278" t="s">
        <v>737</v>
      </c>
      <c r="J173" s="278"/>
      <c r="K173" s="326"/>
    </row>
    <row r="174" s="1" customFormat="1" ht="15" customHeight="1">
      <c r="B174" s="303"/>
      <c r="C174" s="278" t="s">
        <v>746</v>
      </c>
      <c r="D174" s="278"/>
      <c r="E174" s="278"/>
      <c r="F174" s="301" t="s">
        <v>733</v>
      </c>
      <c r="G174" s="278"/>
      <c r="H174" s="278" t="s">
        <v>794</v>
      </c>
      <c r="I174" s="278" t="s">
        <v>729</v>
      </c>
      <c r="J174" s="278">
        <v>50</v>
      </c>
      <c r="K174" s="326"/>
    </row>
    <row r="175" s="1" customFormat="1" ht="15" customHeight="1">
      <c r="B175" s="303"/>
      <c r="C175" s="278" t="s">
        <v>754</v>
      </c>
      <c r="D175" s="278"/>
      <c r="E175" s="278"/>
      <c r="F175" s="301" t="s">
        <v>733</v>
      </c>
      <c r="G175" s="278"/>
      <c r="H175" s="278" t="s">
        <v>794</v>
      </c>
      <c r="I175" s="278" t="s">
        <v>729</v>
      </c>
      <c r="J175" s="278">
        <v>50</v>
      </c>
      <c r="K175" s="326"/>
    </row>
    <row r="176" s="1" customFormat="1" ht="15" customHeight="1">
      <c r="B176" s="303"/>
      <c r="C176" s="278" t="s">
        <v>752</v>
      </c>
      <c r="D176" s="278"/>
      <c r="E176" s="278"/>
      <c r="F176" s="301" t="s">
        <v>733</v>
      </c>
      <c r="G176" s="278"/>
      <c r="H176" s="278" t="s">
        <v>794</v>
      </c>
      <c r="I176" s="278" t="s">
        <v>729</v>
      </c>
      <c r="J176" s="278">
        <v>50</v>
      </c>
      <c r="K176" s="326"/>
    </row>
    <row r="177" s="1" customFormat="1" ht="15" customHeight="1">
      <c r="B177" s="303"/>
      <c r="C177" s="278" t="s">
        <v>106</v>
      </c>
      <c r="D177" s="278"/>
      <c r="E177" s="278"/>
      <c r="F177" s="301" t="s">
        <v>727</v>
      </c>
      <c r="G177" s="278"/>
      <c r="H177" s="278" t="s">
        <v>795</v>
      </c>
      <c r="I177" s="278" t="s">
        <v>796</v>
      </c>
      <c r="J177" s="278"/>
      <c r="K177" s="326"/>
    </row>
    <row r="178" s="1" customFormat="1" ht="15" customHeight="1">
      <c r="B178" s="303"/>
      <c r="C178" s="278" t="s">
        <v>61</v>
      </c>
      <c r="D178" s="278"/>
      <c r="E178" s="278"/>
      <c r="F178" s="301" t="s">
        <v>727</v>
      </c>
      <c r="G178" s="278"/>
      <c r="H178" s="278" t="s">
        <v>797</v>
      </c>
      <c r="I178" s="278" t="s">
        <v>798</v>
      </c>
      <c r="J178" s="278">
        <v>1</v>
      </c>
      <c r="K178" s="326"/>
    </row>
    <row r="179" s="1" customFormat="1" ht="15" customHeight="1">
      <c r="B179" s="303"/>
      <c r="C179" s="278" t="s">
        <v>57</v>
      </c>
      <c r="D179" s="278"/>
      <c r="E179" s="278"/>
      <c r="F179" s="301" t="s">
        <v>727</v>
      </c>
      <c r="G179" s="278"/>
      <c r="H179" s="278" t="s">
        <v>799</v>
      </c>
      <c r="I179" s="278" t="s">
        <v>729</v>
      </c>
      <c r="J179" s="278">
        <v>20</v>
      </c>
      <c r="K179" s="326"/>
    </row>
    <row r="180" s="1" customFormat="1" ht="15" customHeight="1">
      <c r="B180" s="303"/>
      <c r="C180" s="278" t="s">
        <v>58</v>
      </c>
      <c r="D180" s="278"/>
      <c r="E180" s="278"/>
      <c r="F180" s="301" t="s">
        <v>727</v>
      </c>
      <c r="G180" s="278"/>
      <c r="H180" s="278" t="s">
        <v>800</v>
      </c>
      <c r="I180" s="278" t="s">
        <v>729</v>
      </c>
      <c r="J180" s="278">
        <v>255</v>
      </c>
      <c r="K180" s="326"/>
    </row>
    <row r="181" s="1" customFormat="1" ht="15" customHeight="1">
      <c r="B181" s="303"/>
      <c r="C181" s="278" t="s">
        <v>107</v>
      </c>
      <c r="D181" s="278"/>
      <c r="E181" s="278"/>
      <c r="F181" s="301" t="s">
        <v>727</v>
      </c>
      <c r="G181" s="278"/>
      <c r="H181" s="278" t="s">
        <v>691</v>
      </c>
      <c r="I181" s="278" t="s">
        <v>729</v>
      </c>
      <c r="J181" s="278">
        <v>10</v>
      </c>
      <c r="K181" s="326"/>
    </row>
    <row r="182" s="1" customFormat="1" ht="15" customHeight="1">
      <c r="B182" s="303"/>
      <c r="C182" s="278" t="s">
        <v>108</v>
      </c>
      <c r="D182" s="278"/>
      <c r="E182" s="278"/>
      <c r="F182" s="301" t="s">
        <v>727</v>
      </c>
      <c r="G182" s="278"/>
      <c r="H182" s="278" t="s">
        <v>801</v>
      </c>
      <c r="I182" s="278" t="s">
        <v>762</v>
      </c>
      <c r="J182" s="278"/>
      <c r="K182" s="326"/>
    </row>
    <row r="183" s="1" customFormat="1" ht="15" customHeight="1">
      <c r="B183" s="303"/>
      <c r="C183" s="278" t="s">
        <v>802</v>
      </c>
      <c r="D183" s="278"/>
      <c r="E183" s="278"/>
      <c r="F183" s="301" t="s">
        <v>727</v>
      </c>
      <c r="G183" s="278"/>
      <c r="H183" s="278" t="s">
        <v>803</v>
      </c>
      <c r="I183" s="278" t="s">
        <v>762</v>
      </c>
      <c r="J183" s="278"/>
      <c r="K183" s="326"/>
    </row>
    <row r="184" s="1" customFormat="1" ht="15" customHeight="1">
      <c r="B184" s="303"/>
      <c r="C184" s="278" t="s">
        <v>791</v>
      </c>
      <c r="D184" s="278"/>
      <c r="E184" s="278"/>
      <c r="F184" s="301" t="s">
        <v>727</v>
      </c>
      <c r="G184" s="278"/>
      <c r="H184" s="278" t="s">
        <v>804</v>
      </c>
      <c r="I184" s="278" t="s">
        <v>762</v>
      </c>
      <c r="J184" s="278"/>
      <c r="K184" s="326"/>
    </row>
    <row r="185" s="1" customFormat="1" ht="15" customHeight="1">
      <c r="B185" s="303"/>
      <c r="C185" s="278" t="s">
        <v>110</v>
      </c>
      <c r="D185" s="278"/>
      <c r="E185" s="278"/>
      <c r="F185" s="301" t="s">
        <v>733</v>
      </c>
      <c r="G185" s="278"/>
      <c r="H185" s="278" t="s">
        <v>805</v>
      </c>
      <c r="I185" s="278" t="s">
        <v>729</v>
      </c>
      <c r="J185" s="278">
        <v>50</v>
      </c>
      <c r="K185" s="326"/>
    </row>
    <row r="186" s="1" customFormat="1" ht="15" customHeight="1">
      <c r="B186" s="303"/>
      <c r="C186" s="278" t="s">
        <v>806</v>
      </c>
      <c r="D186" s="278"/>
      <c r="E186" s="278"/>
      <c r="F186" s="301" t="s">
        <v>733</v>
      </c>
      <c r="G186" s="278"/>
      <c r="H186" s="278" t="s">
        <v>807</v>
      </c>
      <c r="I186" s="278" t="s">
        <v>808</v>
      </c>
      <c r="J186" s="278"/>
      <c r="K186" s="326"/>
    </row>
    <row r="187" s="1" customFormat="1" ht="15" customHeight="1">
      <c r="B187" s="303"/>
      <c r="C187" s="278" t="s">
        <v>809</v>
      </c>
      <c r="D187" s="278"/>
      <c r="E187" s="278"/>
      <c r="F187" s="301" t="s">
        <v>733</v>
      </c>
      <c r="G187" s="278"/>
      <c r="H187" s="278" t="s">
        <v>810</v>
      </c>
      <c r="I187" s="278" t="s">
        <v>808</v>
      </c>
      <c r="J187" s="278"/>
      <c r="K187" s="326"/>
    </row>
    <row r="188" s="1" customFormat="1" ht="15" customHeight="1">
      <c r="B188" s="303"/>
      <c r="C188" s="278" t="s">
        <v>811</v>
      </c>
      <c r="D188" s="278"/>
      <c r="E188" s="278"/>
      <c r="F188" s="301" t="s">
        <v>733</v>
      </c>
      <c r="G188" s="278"/>
      <c r="H188" s="278" t="s">
        <v>812</v>
      </c>
      <c r="I188" s="278" t="s">
        <v>808</v>
      </c>
      <c r="J188" s="278"/>
      <c r="K188" s="326"/>
    </row>
    <row r="189" s="1" customFormat="1" ht="15" customHeight="1">
      <c r="B189" s="303"/>
      <c r="C189" s="339" t="s">
        <v>813</v>
      </c>
      <c r="D189" s="278"/>
      <c r="E189" s="278"/>
      <c r="F189" s="301" t="s">
        <v>733</v>
      </c>
      <c r="G189" s="278"/>
      <c r="H189" s="278" t="s">
        <v>814</v>
      </c>
      <c r="I189" s="278" t="s">
        <v>815</v>
      </c>
      <c r="J189" s="340" t="s">
        <v>816</v>
      </c>
      <c r="K189" s="326"/>
    </row>
    <row r="190" s="1" customFormat="1" ht="15" customHeight="1">
      <c r="B190" s="303"/>
      <c r="C190" s="339" t="s">
        <v>46</v>
      </c>
      <c r="D190" s="278"/>
      <c r="E190" s="278"/>
      <c r="F190" s="301" t="s">
        <v>727</v>
      </c>
      <c r="G190" s="278"/>
      <c r="H190" s="275" t="s">
        <v>817</v>
      </c>
      <c r="I190" s="278" t="s">
        <v>818</v>
      </c>
      <c r="J190" s="278"/>
      <c r="K190" s="326"/>
    </row>
    <row r="191" s="1" customFormat="1" ht="15" customHeight="1">
      <c r="B191" s="303"/>
      <c r="C191" s="339" t="s">
        <v>819</v>
      </c>
      <c r="D191" s="278"/>
      <c r="E191" s="278"/>
      <c r="F191" s="301" t="s">
        <v>727</v>
      </c>
      <c r="G191" s="278"/>
      <c r="H191" s="278" t="s">
        <v>820</v>
      </c>
      <c r="I191" s="278" t="s">
        <v>762</v>
      </c>
      <c r="J191" s="278"/>
      <c r="K191" s="326"/>
    </row>
    <row r="192" s="1" customFormat="1" ht="15" customHeight="1">
      <c r="B192" s="303"/>
      <c r="C192" s="339" t="s">
        <v>821</v>
      </c>
      <c r="D192" s="278"/>
      <c r="E192" s="278"/>
      <c r="F192" s="301" t="s">
        <v>727</v>
      </c>
      <c r="G192" s="278"/>
      <c r="H192" s="278" t="s">
        <v>822</v>
      </c>
      <c r="I192" s="278" t="s">
        <v>762</v>
      </c>
      <c r="J192" s="278"/>
      <c r="K192" s="326"/>
    </row>
    <row r="193" s="1" customFormat="1" ht="15" customHeight="1">
      <c r="B193" s="303"/>
      <c r="C193" s="339" t="s">
        <v>823</v>
      </c>
      <c r="D193" s="278"/>
      <c r="E193" s="278"/>
      <c r="F193" s="301" t="s">
        <v>733</v>
      </c>
      <c r="G193" s="278"/>
      <c r="H193" s="278" t="s">
        <v>824</v>
      </c>
      <c r="I193" s="278" t="s">
        <v>762</v>
      </c>
      <c r="J193" s="278"/>
      <c r="K193" s="326"/>
    </row>
    <row r="194" s="1" customFormat="1" ht="15" customHeight="1">
      <c r="B194" s="332"/>
      <c r="C194" s="341"/>
      <c r="D194" s="312"/>
      <c r="E194" s="312"/>
      <c r="F194" s="312"/>
      <c r="G194" s="312"/>
      <c r="H194" s="312"/>
      <c r="I194" s="312"/>
      <c r="J194" s="312"/>
      <c r="K194" s="333"/>
    </row>
    <row r="195" s="1" customFormat="1" ht="18.75" customHeight="1">
      <c r="B195" s="314"/>
      <c r="C195" s="324"/>
      <c r="D195" s="324"/>
      <c r="E195" s="324"/>
      <c r="F195" s="334"/>
      <c r="G195" s="324"/>
      <c r="H195" s="324"/>
      <c r="I195" s="324"/>
      <c r="J195" s="324"/>
      <c r="K195" s="314"/>
    </row>
    <row r="196" s="1" customFormat="1" ht="18.75" customHeight="1">
      <c r="B196" s="314"/>
      <c r="C196" s="324"/>
      <c r="D196" s="324"/>
      <c r="E196" s="324"/>
      <c r="F196" s="334"/>
      <c r="G196" s="324"/>
      <c r="H196" s="324"/>
      <c r="I196" s="324"/>
      <c r="J196" s="324"/>
      <c r="K196" s="314"/>
    </row>
    <row r="197" s="1" customFormat="1" ht="18.75" customHeight="1">
      <c r="B197" s="286"/>
      <c r="C197" s="286"/>
      <c r="D197" s="286"/>
      <c r="E197" s="286"/>
      <c r="F197" s="286"/>
      <c r="G197" s="286"/>
      <c r="H197" s="286"/>
      <c r="I197" s="286"/>
      <c r="J197" s="286"/>
      <c r="K197" s="286"/>
    </row>
    <row r="198" s="1" customFormat="1" ht="13.5">
      <c r="B198" s="265"/>
      <c r="C198" s="266"/>
      <c r="D198" s="266"/>
      <c r="E198" s="266"/>
      <c r="F198" s="266"/>
      <c r="G198" s="266"/>
      <c r="H198" s="266"/>
      <c r="I198" s="266"/>
      <c r="J198" s="266"/>
      <c r="K198" s="267"/>
    </row>
    <row r="199" s="1" customFormat="1" ht="21">
      <c r="B199" s="268"/>
      <c r="C199" s="269" t="s">
        <v>825</v>
      </c>
      <c r="D199" s="269"/>
      <c r="E199" s="269"/>
      <c r="F199" s="269"/>
      <c r="G199" s="269"/>
      <c r="H199" s="269"/>
      <c r="I199" s="269"/>
      <c r="J199" s="269"/>
      <c r="K199" s="270"/>
    </row>
    <row r="200" s="1" customFormat="1" ht="25.5" customHeight="1">
      <c r="B200" s="268"/>
      <c r="C200" s="342" t="s">
        <v>826</v>
      </c>
      <c r="D200" s="342"/>
      <c r="E200" s="342"/>
      <c r="F200" s="342" t="s">
        <v>827</v>
      </c>
      <c r="G200" s="343"/>
      <c r="H200" s="342" t="s">
        <v>828</v>
      </c>
      <c r="I200" s="342"/>
      <c r="J200" s="342"/>
      <c r="K200" s="270"/>
    </row>
    <row r="201" s="1" customFormat="1" ht="5.25" customHeight="1">
      <c r="B201" s="303"/>
      <c r="C201" s="298"/>
      <c r="D201" s="298"/>
      <c r="E201" s="298"/>
      <c r="F201" s="298"/>
      <c r="G201" s="324"/>
      <c r="H201" s="298"/>
      <c r="I201" s="298"/>
      <c r="J201" s="298"/>
      <c r="K201" s="326"/>
    </row>
    <row r="202" s="1" customFormat="1" ht="15" customHeight="1">
      <c r="B202" s="303"/>
      <c r="C202" s="278" t="s">
        <v>818</v>
      </c>
      <c r="D202" s="278"/>
      <c r="E202" s="278"/>
      <c r="F202" s="301" t="s">
        <v>47</v>
      </c>
      <c r="G202" s="278"/>
      <c r="H202" s="278" t="s">
        <v>829</v>
      </c>
      <c r="I202" s="278"/>
      <c r="J202" s="278"/>
      <c r="K202" s="326"/>
    </row>
    <row r="203" s="1" customFormat="1" ht="15" customHeight="1">
      <c r="B203" s="303"/>
      <c r="C203" s="278"/>
      <c r="D203" s="278"/>
      <c r="E203" s="278"/>
      <c r="F203" s="301" t="s">
        <v>48</v>
      </c>
      <c r="G203" s="278"/>
      <c r="H203" s="278" t="s">
        <v>830</v>
      </c>
      <c r="I203" s="278"/>
      <c r="J203" s="278"/>
      <c r="K203" s="326"/>
    </row>
    <row r="204" s="1" customFormat="1" ht="15" customHeight="1">
      <c r="B204" s="303"/>
      <c r="C204" s="278"/>
      <c r="D204" s="278"/>
      <c r="E204" s="278"/>
      <c r="F204" s="301" t="s">
        <v>51</v>
      </c>
      <c r="G204" s="278"/>
      <c r="H204" s="278" t="s">
        <v>831</v>
      </c>
      <c r="I204" s="278"/>
      <c r="J204" s="278"/>
      <c r="K204" s="326"/>
    </row>
    <row r="205" s="1" customFormat="1" ht="15" customHeight="1">
      <c r="B205" s="303"/>
      <c r="C205" s="278"/>
      <c r="D205" s="278"/>
      <c r="E205" s="278"/>
      <c r="F205" s="301" t="s">
        <v>49</v>
      </c>
      <c r="G205" s="278"/>
      <c r="H205" s="278" t="s">
        <v>832</v>
      </c>
      <c r="I205" s="278"/>
      <c r="J205" s="278"/>
      <c r="K205" s="326"/>
    </row>
    <row r="206" s="1" customFormat="1" ht="15" customHeight="1">
      <c r="B206" s="303"/>
      <c r="C206" s="278"/>
      <c r="D206" s="278"/>
      <c r="E206" s="278"/>
      <c r="F206" s="301" t="s">
        <v>50</v>
      </c>
      <c r="G206" s="278"/>
      <c r="H206" s="278" t="s">
        <v>833</v>
      </c>
      <c r="I206" s="278"/>
      <c r="J206" s="278"/>
      <c r="K206" s="326"/>
    </row>
    <row r="207" s="1" customFormat="1" ht="15" customHeight="1">
      <c r="B207" s="303"/>
      <c r="C207" s="278"/>
      <c r="D207" s="278"/>
      <c r="E207" s="278"/>
      <c r="F207" s="301"/>
      <c r="G207" s="278"/>
      <c r="H207" s="278"/>
      <c r="I207" s="278"/>
      <c r="J207" s="278"/>
      <c r="K207" s="326"/>
    </row>
    <row r="208" s="1" customFormat="1" ht="15" customHeight="1">
      <c r="B208" s="303"/>
      <c r="C208" s="278" t="s">
        <v>774</v>
      </c>
      <c r="D208" s="278"/>
      <c r="E208" s="278"/>
      <c r="F208" s="301" t="s">
        <v>83</v>
      </c>
      <c r="G208" s="278"/>
      <c r="H208" s="278" t="s">
        <v>834</v>
      </c>
      <c r="I208" s="278"/>
      <c r="J208" s="278"/>
      <c r="K208" s="326"/>
    </row>
    <row r="209" s="1" customFormat="1" ht="15" customHeight="1">
      <c r="B209" s="303"/>
      <c r="C209" s="278"/>
      <c r="D209" s="278"/>
      <c r="E209" s="278"/>
      <c r="F209" s="301" t="s">
        <v>669</v>
      </c>
      <c r="G209" s="278"/>
      <c r="H209" s="278" t="s">
        <v>670</v>
      </c>
      <c r="I209" s="278"/>
      <c r="J209" s="278"/>
      <c r="K209" s="326"/>
    </row>
    <row r="210" s="1" customFormat="1" ht="15" customHeight="1">
      <c r="B210" s="303"/>
      <c r="C210" s="278"/>
      <c r="D210" s="278"/>
      <c r="E210" s="278"/>
      <c r="F210" s="301" t="s">
        <v>667</v>
      </c>
      <c r="G210" s="278"/>
      <c r="H210" s="278" t="s">
        <v>835</v>
      </c>
      <c r="I210" s="278"/>
      <c r="J210" s="278"/>
      <c r="K210" s="326"/>
    </row>
    <row r="211" s="1" customFormat="1" ht="15" customHeight="1">
      <c r="B211" s="344"/>
      <c r="C211" s="278"/>
      <c r="D211" s="278"/>
      <c r="E211" s="278"/>
      <c r="F211" s="301" t="s">
        <v>671</v>
      </c>
      <c r="G211" s="339"/>
      <c r="H211" s="330" t="s">
        <v>672</v>
      </c>
      <c r="I211" s="330"/>
      <c r="J211" s="330"/>
      <c r="K211" s="345"/>
    </row>
    <row r="212" s="1" customFormat="1" ht="15" customHeight="1">
      <c r="B212" s="344"/>
      <c r="C212" s="278"/>
      <c r="D212" s="278"/>
      <c r="E212" s="278"/>
      <c r="F212" s="301" t="s">
        <v>673</v>
      </c>
      <c r="G212" s="339"/>
      <c r="H212" s="330" t="s">
        <v>173</v>
      </c>
      <c r="I212" s="330"/>
      <c r="J212" s="330"/>
      <c r="K212" s="345"/>
    </row>
    <row r="213" s="1" customFormat="1" ht="15" customHeight="1">
      <c r="B213" s="344"/>
      <c r="C213" s="278"/>
      <c r="D213" s="278"/>
      <c r="E213" s="278"/>
      <c r="F213" s="301"/>
      <c r="G213" s="339"/>
      <c r="H213" s="330"/>
      <c r="I213" s="330"/>
      <c r="J213" s="330"/>
      <c r="K213" s="345"/>
    </row>
    <row r="214" s="1" customFormat="1" ht="15" customHeight="1">
      <c r="B214" s="344"/>
      <c r="C214" s="278" t="s">
        <v>798</v>
      </c>
      <c r="D214" s="278"/>
      <c r="E214" s="278"/>
      <c r="F214" s="301">
        <v>1</v>
      </c>
      <c r="G214" s="339"/>
      <c r="H214" s="330" t="s">
        <v>836</v>
      </c>
      <c r="I214" s="330"/>
      <c r="J214" s="330"/>
      <c r="K214" s="345"/>
    </row>
    <row r="215" s="1" customFormat="1" ht="15" customHeight="1">
      <c r="B215" s="344"/>
      <c r="C215" s="278"/>
      <c r="D215" s="278"/>
      <c r="E215" s="278"/>
      <c r="F215" s="301">
        <v>2</v>
      </c>
      <c r="G215" s="339"/>
      <c r="H215" s="330" t="s">
        <v>837</v>
      </c>
      <c r="I215" s="330"/>
      <c r="J215" s="330"/>
      <c r="K215" s="345"/>
    </row>
    <row r="216" s="1" customFormat="1" ht="15" customHeight="1">
      <c r="B216" s="344"/>
      <c r="C216" s="278"/>
      <c r="D216" s="278"/>
      <c r="E216" s="278"/>
      <c r="F216" s="301">
        <v>3</v>
      </c>
      <c r="G216" s="339"/>
      <c r="H216" s="330" t="s">
        <v>838</v>
      </c>
      <c r="I216" s="330"/>
      <c r="J216" s="330"/>
      <c r="K216" s="345"/>
    </row>
    <row r="217" s="1" customFormat="1" ht="15" customHeight="1">
      <c r="B217" s="344"/>
      <c r="C217" s="278"/>
      <c r="D217" s="278"/>
      <c r="E217" s="278"/>
      <c r="F217" s="301">
        <v>4</v>
      </c>
      <c r="G217" s="339"/>
      <c r="H217" s="330" t="s">
        <v>839</v>
      </c>
      <c r="I217" s="330"/>
      <c r="J217" s="330"/>
      <c r="K217" s="345"/>
    </row>
    <row r="218" s="1" customFormat="1" ht="12.75" customHeight="1">
      <c r="B218" s="346"/>
      <c r="C218" s="347"/>
      <c r="D218" s="347"/>
      <c r="E218" s="347"/>
      <c r="F218" s="347"/>
      <c r="G218" s="347"/>
      <c r="H218" s="347"/>
      <c r="I218" s="347"/>
      <c r="J218" s="347"/>
      <c r="K218" s="348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Notebook2</dc:creator>
  <cp:lastModifiedBy>Notebook2</cp:lastModifiedBy>
  <dcterms:created xsi:type="dcterms:W3CDTF">2021-11-08T12:00:43Z</dcterms:created>
  <dcterms:modified xsi:type="dcterms:W3CDTF">2021-11-08T12:00:48Z</dcterms:modified>
</cp:coreProperties>
</file>